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nteagroup.sharepoint.com/sites/NLSPR0499941/Shared Documents/General/07. Werkdocumenten/Contractdocumenten/Bijlagen/Bewerkbare bestanden/"/>
    </mc:Choice>
  </mc:AlternateContent>
  <xr:revisionPtr revIDLastSave="368" documentId="8_{7CEE0EA7-DD23-4096-ABB4-D0D8CE8E2268}" xr6:coauthVersionLast="47" xr6:coauthVersionMax="47" xr10:uidLastSave="{94460F16-E097-4FC7-8529-41FB25F0A204}"/>
  <bookViews>
    <workbookView xWindow="28680" yWindow="-120" windowWidth="29040" windowHeight="15840" tabRatio="705" xr2:uid="{00000000-000D-0000-FFFF-FFFF00000000}"/>
  </bookViews>
  <sheets>
    <sheet name="Prins Bernhardsluis" sheetId="1" r:id="rId1"/>
    <sheet name="Zutphensewegbrug" sheetId="3" r:id="rId2"/>
    <sheet name="Deensestraatbrug" sheetId="4" r:id="rId3"/>
    <sheet name="Hanzebrug spoorbrug" sheetId="5" r:id="rId4"/>
    <sheet name="Hanzebrug verkeersbrug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2" i="3" l="1"/>
  <c r="K15" i="6"/>
  <c r="K15" i="5"/>
  <c r="K12" i="4"/>
  <c r="K32" i="1"/>
  <c r="K33" i="1"/>
  <c r="K32" i="6"/>
  <c r="K32" i="5"/>
  <c r="K39" i="4"/>
  <c r="K47" i="1"/>
  <c r="K39" i="3"/>
  <c r="K40" i="3"/>
  <c r="K52" i="1"/>
  <c r="K22" i="3"/>
  <c r="K21" i="4"/>
  <c r="K22" i="4"/>
  <c r="K21" i="3"/>
  <c r="K20" i="6"/>
  <c r="K21" i="6"/>
  <c r="K20" i="5"/>
  <c r="K61" i="1"/>
  <c r="K4" i="3"/>
  <c r="K5" i="3"/>
  <c r="K6" i="3"/>
  <c r="K7" i="3"/>
  <c r="K8" i="3"/>
  <c r="K9" i="3"/>
  <c r="K10" i="3"/>
  <c r="K11" i="3"/>
  <c r="K13" i="3"/>
  <c r="K14" i="3"/>
  <c r="K15" i="3"/>
  <c r="K16" i="3"/>
  <c r="K17" i="3"/>
  <c r="K18" i="3"/>
  <c r="K19" i="3"/>
  <c r="K20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41" i="3"/>
  <c r="K42" i="3"/>
  <c r="K43" i="3"/>
  <c r="K44" i="3"/>
  <c r="K45" i="3"/>
  <c r="K4" i="4"/>
  <c r="K5" i="4"/>
  <c r="K6" i="4"/>
  <c r="K7" i="4"/>
  <c r="K8" i="4"/>
  <c r="K9" i="4"/>
  <c r="K10" i="4"/>
  <c r="K11" i="4"/>
  <c r="K13" i="4"/>
  <c r="K14" i="4"/>
  <c r="K15" i="4"/>
  <c r="K16" i="4"/>
  <c r="K17" i="4"/>
  <c r="K18" i="4"/>
  <c r="K19" i="4"/>
  <c r="K20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40" i="4"/>
  <c r="K41" i="4"/>
  <c r="K42" i="4"/>
  <c r="K43" i="4"/>
  <c r="K44" i="4"/>
  <c r="K45" i="4"/>
  <c r="K4" i="5"/>
  <c r="K5" i="5"/>
  <c r="K6" i="5"/>
  <c r="K7" i="5"/>
  <c r="K8" i="5"/>
  <c r="K9" i="5"/>
  <c r="K10" i="5"/>
  <c r="K11" i="5"/>
  <c r="K12" i="5"/>
  <c r="K13" i="5"/>
  <c r="K14" i="5"/>
  <c r="K16" i="5"/>
  <c r="K17" i="5"/>
  <c r="K18" i="5"/>
  <c r="K19" i="5"/>
  <c r="K21" i="5"/>
  <c r="K22" i="5"/>
  <c r="K23" i="5"/>
  <c r="K24" i="5"/>
  <c r="K25" i="5"/>
  <c r="K26" i="5"/>
  <c r="K27" i="5"/>
  <c r="K28" i="5"/>
  <c r="K29" i="5"/>
  <c r="K30" i="5"/>
  <c r="K31" i="5"/>
  <c r="K33" i="5"/>
  <c r="K34" i="5"/>
  <c r="K35" i="5"/>
  <c r="K36" i="5"/>
  <c r="K37" i="5"/>
  <c r="K4" i="6"/>
  <c r="K5" i="6"/>
  <c r="K6" i="6"/>
  <c r="K7" i="6"/>
  <c r="K8" i="6"/>
  <c r="K9" i="6"/>
  <c r="K10" i="6"/>
  <c r="K11" i="6"/>
  <c r="K12" i="6"/>
  <c r="K13" i="6"/>
  <c r="K14" i="6"/>
  <c r="K16" i="6"/>
  <c r="K17" i="6"/>
  <c r="K18" i="6"/>
  <c r="K19" i="6"/>
  <c r="K22" i="6"/>
  <c r="K23" i="6"/>
  <c r="K24" i="6"/>
  <c r="K25" i="6"/>
  <c r="K26" i="6"/>
  <c r="K27" i="6"/>
  <c r="K28" i="6"/>
  <c r="K29" i="6"/>
  <c r="K30" i="6"/>
  <c r="K31" i="6"/>
  <c r="K33" i="6"/>
  <c r="K34" i="6"/>
  <c r="K35" i="6"/>
  <c r="K36" i="6"/>
  <c r="K37" i="6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8" i="1"/>
  <c r="K49" i="1"/>
  <c r="K50" i="1"/>
  <c r="K51" i="1"/>
  <c r="K53" i="1"/>
  <c r="K54" i="1"/>
  <c r="K55" i="1"/>
  <c r="K56" i="1"/>
  <c r="K57" i="1"/>
  <c r="K58" i="1"/>
  <c r="K59" i="1"/>
  <c r="K60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3" i="3"/>
  <c r="K3" i="4"/>
  <c r="K3" i="5"/>
  <c r="K3" i="6"/>
  <c r="K3" i="1"/>
</calcChain>
</file>

<file path=xl/sharedStrings.xml><?xml version="1.0" encoding="utf-8"?>
<sst xmlns="http://schemas.openxmlformats.org/spreadsheetml/2006/main" count="1015" uniqueCount="205">
  <si>
    <r>
      <rPr>
        <b/>
        <sz val="10"/>
        <rFont val="Calibri"/>
        <family val="2"/>
      </rPr>
      <t>Structuur</t>
    </r>
  </si>
  <si>
    <r>
      <rPr>
        <b/>
        <sz val="10"/>
        <rFont val="Calibri"/>
        <family val="2"/>
      </rPr>
      <t>Element</t>
    </r>
  </si>
  <si>
    <r>
      <rPr>
        <b/>
        <sz val="10"/>
        <rFont val="Calibri"/>
        <family val="2"/>
      </rPr>
      <t>Onderhoudsactie</t>
    </r>
  </si>
  <si>
    <r>
      <rPr>
        <b/>
        <sz val="10"/>
        <rFont val="Calibri"/>
        <family val="2"/>
      </rPr>
      <t>Interval (eens per x jaar)</t>
    </r>
  </si>
  <si>
    <r>
      <rPr>
        <b/>
        <sz val="10"/>
        <rFont val="Calibri"/>
        <family val="2"/>
      </rPr>
      <t>Strategie</t>
    </r>
  </si>
  <si>
    <r>
      <rPr>
        <sz val="10"/>
        <rFont val="Calibri"/>
        <family val="2"/>
      </rPr>
      <t>Besturing</t>
    </r>
  </si>
  <si>
    <r>
      <rPr>
        <sz val="10"/>
        <rFont val="Calibri"/>
        <family val="2"/>
      </rPr>
      <t>Element Bedienings- en besturingssysteem</t>
    </r>
  </si>
  <si>
    <r>
      <rPr>
        <sz val="10"/>
        <rFont val="Calibri"/>
        <family val="2"/>
      </rPr>
      <t>(Visuele) Inspectie en functionele test centrale bediening</t>
    </r>
  </si>
  <si>
    <r>
      <rPr>
        <sz val="10"/>
        <rFont val="Calibri"/>
        <family val="2"/>
      </rPr>
      <t>Preventief</t>
    </r>
  </si>
  <si>
    <r>
      <rPr>
        <sz val="10"/>
        <rFont val="Calibri"/>
        <family val="2"/>
      </rPr>
      <t>(Visuele) Inspectie en functionele test nood bediening</t>
    </r>
  </si>
  <si>
    <r>
      <rPr>
        <sz val="10"/>
        <rFont val="Calibri"/>
        <family val="2"/>
      </rPr>
      <t>Scheepvaart</t>
    </r>
  </si>
  <si>
    <r>
      <rPr>
        <sz val="10"/>
        <rFont val="Calibri"/>
        <family val="2"/>
      </rPr>
      <t>Element Scheepverkeersbeseining</t>
    </r>
  </si>
  <si>
    <r>
      <rPr>
        <sz val="10"/>
        <rFont val="Calibri"/>
        <family val="2"/>
      </rPr>
      <t>(Visuele) Inspectie SVS</t>
    </r>
  </si>
  <si>
    <r>
      <rPr>
        <sz val="10"/>
        <rFont val="Calibri"/>
        <family val="2"/>
      </rPr>
      <t>Functionele test SVS</t>
    </r>
  </si>
  <si>
    <r>
      <rPr>
        <sz val="10"/>
        <rFont val="Calibri"/>
        <family val="2"/>
      </rPr>
      <t>(Civiele) Constructie</t>
    </r>
  </si>
  <si>
    <r>
      <rPr>
        <sz val="10"/>
        <rFont val="Calibri"/>
        <family val="2"/>
      </rPr>
      <t>Element Hemelwaterafvoer (HWA)</t>
    </r>
  </si>
  <si>
    <r>
      <rPr>
        <sz val="10"/>
        <rFont val="Calibri"/>
        <family val="2"/>
      </rPr>
      <t>Inspectie doorvoer HWA's en dakgoten gebouwen</t>
    </r>
  </si>
  <si>
    <r>
      <rPr>
        <sz val="10"/>
        <rFont val="Calibri"/>
        <family val="2"/>
      </rPr>
      <t>Inspectie doorvoer HWA's kolk</t>
    </r>
  </si>
  <si>
    <r>
      <rPr>
        <sz val="10"/>
        <rFont val="Calibri"/>
        <family val="2"/>
      </rPr>
      <t>Element Kerende constructie</t>
    </r>
  </si>
  <si>
    <r>
      <rPr>
        <sz val="10"/>
        <rFont val="Calibri"/>
        <family val="2"/>
      </rPr>
      <t>(Visuele) Inspectie kerende constructie</t>
    </r>
  </si>
  <si>
    <r>
      <rPr>
        <sz val="10"/>
        <rFont val="Calibri"/>
        <family val="2"/>
      </rPr>
      <t>Element Kolk</t>
    </r>
  </si>
  <si>
    <r>
      <rPr>
        <sz val="10"/>
        <rFont val="Calibri"/>
        <family val="2"/>
      </rPr>
      <t>(Visuele) Inspectie bolders</t>
    </r>
  </si>
  <si>
    <r>
      <rPr>
        <sz val="10"/>
        <rFont val="Calibri"/>
        <family val="2"/>
      </rPr>
      <t>(Visuele) Inspectie dilatievoegen (ook onder water)</t>
    </r>
  </si>
  <si>
    <r>
      <rPr>
        <sz val="10"/>
        <rFont val="Calibri"/>
        <family val="2"/>
      </rPr>
      <t>(Visuele) Inspectie haalkommen (ook onder water)</t>
    </r>
  </si>
  <si>
    <r>
      <rPr>
        <sz val="10"/>
        <rFont val="Calibri"/>
        <family val="2"/>
      </rPr>
      <t>(Visuele) Inspectie ladders (ook onder water)</t>
    </r>
  </si>
  <si>
    <r>
      <rPr>
        <sz val="10"/>
        <rFont val="Calibri"/>
        <family val="2"/>
      </rPr>
      <t>(Visuele) Inspectie reling</t>
    </r>
  </si>
  <si>
    <r>
      <rPr>
        <sz val="10"/>
        <rFont val="Calibri"/>
        <family val="2"/>
      </rPr>
      <t>(Visuele) Inspectie wanden (ook onder water)</t>
    </r>
  </si>
  <si>
    <r>
      <rPr>
        <sz val="10"/>
        <rFont val="Calibri"/>
        <family val="2"/>
      </rPr>
      <t>Schoonmaken bodem sluiskolk</t>
    </r>
  </si>
  <si>
    <r>
      <rPr>
        <sz val="10"/>
        <rFont val="Calibri"/>
        <family val="2"/>
      </rPr>
      <t>Element Leuning</t>
    </r>
  </si>
  <si>
    <r>
      <rPr>
        <sz val="10"/>
        <rFont val="Calibri"/>
        <family val="2"/>
      </rPr>
      <t>(Visuele) Inspectie leuningen van trappen</t>
    </r>
  </si>
  <si>
    <r>
      <rPr>
        <sz val="10"/>
        <rFont val="Calibri"/>
        <family val="2"/>
      </rPr>
      <t>Element Loopbrug</t>
    </r>
  </si>
  <si>
    <r>
      <rPr>
        <sz val="10"/>
        <rFont val="Calibri"/>
        <family val="2"/>
      </rPr>
      <t>(Visuele) Inspectie van de loopbruggen</t>
    </r>
  </si>
  <si>
    <r>
      <rPr>
        <sz val="10"/>
        <rFont val="Calibri"/>
        <family val="2"/>
      </rPr>
      <t>Element Overgangsconstructie</t>
    </r>
  </si>
  <si>
    <r>
      <rPr>
        <sz val="10"/>
        <rFont val="Calibri"/>
        <family val="2"/>
      </rPr>
      <t>Functionele test hoogwaterbescherming (doorvoer opening trekduwstangen)</t>
    </r>
  </si>
  <si>
    <r>
      <rPr>
        <sz val="10"/>
        <rFont val="Calibri"/>
        <family val="2"/>
      </rPr>
      <t>Element Pompgebouw</t>
    </r>
  </si>
  <si>
    <r>
      <rPr>
        <sz val="10"/>
        <rFont val="Calibri"/>
        <family val="2"/>
      </rPr>
      <t>(Visuele) Inspectie gebouw (alle bouwedelen)</t>
    </r>
  </si>
  <si>
    <r>
      <rPr>
        <sz val="10"/>
        <rFont val="Calibri"/>
        <family val="2"/>
      </rPr>
      <t>Element Pompkelder</t>
    </r>
  </si>
  <si>
    <r>
      <rPr>
        <sz val="10"/>
        <rFont val="Calibri"/>
        <family val="2"/>
      </rPr>
      <t>(Visuele) Inspectie kelders (Alle bouwdelen)</t>
    </r>
  </si>
  <si>
    <r>
      <rPr>
        <sz val="10"/>
        <rFont val="Calibri"/>
        <family val="2"/>
      </rPr>
      <t>Element Slijtlaag</t>
    </r>
  </si>
  <si>
    <r>
      <rPr>
        <sz val="10"/>
        <rFont val="Calibri"/>
        <family val="2"/>
      </rPr>
      <t>(Visuele) Inspectie slijtlaag</t>
    </r>
  </si>
  <si>
    <r>
      <rPr>
        <sz val="10"/>
        <rFont val="Calibri"/>
        <family val="2"/>
      </rPr>
      <t>Element Sluisdeur (hef, punt, rol)</t>
    </r>
  </si>
  <si>
    <r>
      <rPr>
        <sz val="10"/>
        <rFont val="Calibri"/>
        <family val="2"/>
      </rPr>
      <t>(Visuele) Inspectie sluisdeuren en schoonspuiten d.m.v. hoge druk</t>
    </r>
  </si>
  <si>
    <r>
      <rPr>
        <sz val="10"/>
        <rFont val="Calibri"/>
        <family val="2"/>
      </rPr>
      <t>Element Sluishoofd</t>
    </r>
  </si>
  <si>
    <r>
      <rPr>
        <sz val="10"/>
        <rFont val="Calibri"/>
        <family val="2"/>
      </rPr>
      <t>(Visuele) Inspectie drempel</t>
    </r>
  </si>
  <si>
    <r>
      <rPr>
        <sz val="10"/>
        <rFont val="Calibri"/>
        <family val="2"/>
      </rPr>
      <t>(Visuele) Inspectie halslager</t>
    </r>
  </si>
  <si>
    <r>
      <rPr>
        <sz val="10"/>
        <rFont val="Calibri"/>
        <family val="2"/>
      </rPr>
      <t>(Visuele) Inspectie omloopriool en schoonmaken</t>
    </r>
  </si>
  <si>
    <r>
      <rPr>
        <sz val="10"/>
        <rFont val="Calibri"/>
        <family val="2"/>
      </rPr>
      <t>(Visuele) Inspectie taats</t>
    </r>
  </si>
  <si>
    <r>
      <rPr>
        <sz val="10"/>
        <rFont val="Calibri"/>
        <family val="2"/>
      </rPr>
      <t>(Visuele) Inspectie wand sluishoofd</t>
    </r>
  </si>
  <si>
    <r>
      <rPr>
        <sz val="10"/>
        <rFont val="Calibri"/>
        <family val="2"/>
      </rPr>
      <t>(Visuele) Inspectie werking achterloopheidscherm op doorlaten water</t>
    </r>
  </si>
  <si>
    <r>
      <rPr>
        <sz val="10"/>
        <rFont val="Calibri"/>
        <family val="2"/>
      </rPr>
      <t>Schoonmaken bodem sluishoofd</t>
    </r>
  </si>
  <si>
    <r>
      <rPr>
        <sz val="10"/>
        <rFont val="Calibri"/>
        <family val="2"/>
      </rPr>
      <t>Aandrijving</t>
    </r>
  </si>
  <si>
    <r>
      <rPr>
        <sz val="10"/>
        <rFont val="Calibri"/>
        <family val="2"/>
      </rPr>
      <t>Element Aandrijving en bewegingswerk, elektromechanisch</t>
    </r>
  </si>
  <si>
    <r>
      <rPr>
        <sz val="10"/>
        <rFont val="Calibri"/>
        <family val="2"/>
      </rPr>
      <t>(Visuele) Inspectie conservering</t>
    </r>
  </si>
  <si>
    <r>
      <rPr>
        <sz val="10"/>
        <rFont val="Calibri"/>
        <family val="2"/>
      </rPr>
      <t>(Visuele) Inspectie hoofdaandrijving</t>
    </r>
  </si>
  <si>
    <r>
      <rPr>
        <sz val="10"/>
        <rFont val="Calibri"/>
        <family val="2"/>
      </rPr>
      <t>Controleren AUMA volgens voorschrift AUMA</t>
    </r>
  </si>
  <si>
    <r>
      <rPr>
        <sz val="10"/>
        <rFont val="Calibri"/>
        <family val="2"/>
      </rPr>
      <t>Controleren smeermiddelniveau reservoir</t>
    </r>
  </si>
  <si>
    <r>
      <rPr>
        <sz val="10"/>
        <rFont val="Calibri"/>
        <family val="2"/>
      </rPr>
      <t>Functionele test beschermconstructie</t>
    </r>
  </si>
  <si>
    <r>
      <rPr>
        <sz val="10"/>
        <rFont val="Calibri"/>
        <family val="2"/>
      </rPr>
      <t>Functionele test hoofdaandrijving</t>
    </r>
  </si>
  <si>
    <r>
      <rPr>
        <sz val="10"/>
        <rFont val="Calibri"/>
        <family val="2"/>
      </rPr>
      <t>Functionele test noodaandrijving</t>
    </r>
  </si>
  <si>
    <r>
      <rPr>
        <sz val="10"/>
        <rFont val="Calibri"/>
        <family val="2"/>
      </rPr>
      <t>Elektrotechnisch</t>
    </r>
  </si>
  <si>
    <r>
      <rPr>
        <sz val="10"/>
        <rFont val="Calibri"/>
        <family val="2"/>
      </rPr>
      <t>Element Aarding- en bliksembeveiligingsinstallatie</t>
    </r>
  </si>
  <si>
    <r>
      <rPr>
        <sz val="10"/>
        <rFont val="Calibri"/>
        <family val="2"/>
      </rPr>
      <t>Inspectie aarding- en bliksembeveiliging (o.a. aarding camera's, aarding masten, potentiaalvereffening)</t>
    </r>
  </si>
  <si>
    <r>
      <rPr>
        <sz val="10"/>
        <rFont val="Calibri"/>
        <family val="2"/>
      </rPr>
      <t>Element Binnenverlichting</t>
    </r>
  </si>
  <si>
    <r>
      <rPr>
        <sz val="10"/>
        <rFont val="Calibri"/>
        <family val="2"/>
      </rPr>
      <t>(Visuele) Inspectie verlichting</t>
    </r>
  </si>
  <si>
    <r>
      <rPr>
        <sz val="10"/>
        <rFont val="Calibri"/>
        <family val="2"/>
      </rPr>
      <t>Functionele test verlichting</t>
    </r>
  </si>
  <si>
    <r>
      <rPr>
        <sz val="10"/>
        <rFont val="Calibri"/>
        <family val="2"/>
      </rPr>
      <t>Element Laagspanningsinstallatie</t>
    </r>
  </si>
  <si>
    <r>
      <rPr>
        <sz val="10"/>
        <rFont val="Calibri"/>
        <family val="2"/>
      </rPr>
      <t>(Visuele) Inspectie LS-verdeler</t>
    </r>
  </si>
  <si>
    <r>
      <rPr>
        <sz val="10"/>
        <rFont val="Calibri"/>
        <family val="2"/>
      </rPr>
      <t>Functionele test hoofdschakelaars</t>
    </r>
  </si>
  <si>
    <r>
      <rPr>
        <sz val="10"/>
        <rFont val="Calibri"/>
        <family val="2"/>
      </rPr>
      <t>Inspecteren aarding kast</t>
    </r>
  </si>
  <si>
    <r>
      <rPr>
        <sz val="10"/>
        <rFont val="Calibri"/>
        <family val="2"/>
      </rPr>
      <t>Testen aardlekschakelaars</t>
    </r>
  </si>
  <si>
    <r>
      <rPr>
        <sz val="10"/>
        <rFont val="Calibri"/>
        <family val="2"/>
      </rPr>
      <t>Gelijkwatermeting (Element Niveaumeetinstallatie)</t>
    </r>
  </si>
  <si>
    <r>
      <rPr>
        <sz val="10"/>
        <rFont val="Calibri"/>
        <family val="2"/>
      </rPr>
      <t>Inspecteren gelijkwatermeting</t>
    </r>
  </si>
  <si>
    <r>
      <rPr>
        <sz val="10"/>
        <rFont val="Calibri"/>
        <family val="2"/>
      </rPr>
      <t>Kalibreren gelijkwatermeting</t>
    </r>
  </si>
  <si>
    <r>
      <rPr>
        <sz val="10"/>
        <rFont val="Calibri"/>
        <family val="2"/>
      </rPr>
      <t>Objectverlichting</t>
    </r>
  </si>
  <si>
    <r>
      <rPr>
        <sz val="10"/>
        <rFont val="Calibri"/>
        <family val="2"/>
      </rPr>
      <t>(Visuele) Inspectie objectverlichting</t>
    </r>
  </si>
  <si>
    <r>
      <rPr>
        <sz val="10"/>
        <rFont val="Calibri"/>
        <family val="2"/>
      </rPr>
      <t>Functionele test objectverlichting</t>
    </r>
  </si>
  <si>
    <r>
      <rPr>
        <sz val="10"/>
        <rFont val="Calibri"/>
        <family val="2"/>
      </rPr>
      <t>Informatie/communicatie voorziening</t>
    </r>
  </si>
  <si>
    <r>
      <rPr>
        <sz val="10"/>
        <rFont val="Calibri"/>
        <family val="2"/>
      </rPr>
      <t>Element Closed Circuit TeleVision installatie (CCTV installatie)</t>
    </r>
  </si>
  <si>
    <r>
      <rPr>
        <sz val="10"/>
        <rFont val="Calibri"/>
        <family val="2"/>
      </rPr>
      <t>(Visuele) Inspectie camera's (let op: hoogwerker)</t>
    </r>
  </si>
  <si>
    <r>
      <rPr>
        <sz val="10"/>
        <rFont val="Calibri"/>
        <family val="2"/>
      </rPr>
      <t>(Visuele) Inspectie monitor CCTV installatie</t>
    </r>
  </si>
  <si>
    <r>
      <rPr>
        <sz val="10"/>
        <rFont val="Calibri"/>
        <family val="2"/>
      </rPr>
      <t>Functionele test CCTV installatie</t>
    </r>
  </si>
  <si>
    <r>
      <rPr>
        <sz val="10"/>
        <rFont val="Calibri"/>
        <family val="2"/>
      </rPr>
      <t>Functionele test loggingsysteem</t>
    </r>
  </si>
  <si>
    <r>
      <rPr>
        <sz val="10"/>
        <rFont val="Calibri"/>
        <family val="2"/>
      </rPr>
      <t>Element Hydro-/meteomeetinstallatie</t>
    </r>
  </si>
  <si>
    <r>
      <rPr>
        <sz val="10"/>
        <rFont val="Calibri"/>
        <family val="2"/>
      </rPr>
      <t>(Visuele) Inspectie meteo installatie</t>
    </r>
  </si>
  <si>
    <r>
      <rPr>
        <sz val="10"/>
        <rFont val="Calibri"/>
        <family val="2"/>
      </rPr>
      <t>Functionele test meteo installatie</t>
    </r>
  </si>
  <si>
    <r>
      <rPr>
        <sz val="10"/>
        <rFont val="Calibri"/>
        <family val="2"/>
      </rPr>
      <t>Element Intercominstallatie</t>
    </r>
  </si>
  <si>
    <r>
      <rPr>
        <sz val="10"/>
        <rFont val="Calibri"/>
        <family val="2"/>
      </rPr>
      <t>Functionele test intercom installatie</t>
    </r>
  </si>
  <si>
    <r>
      <rPr>
        <sz val="10"/>
        <rFont val="Calibri"/>
        <family val="2"/>
      </rPr>
      <t>Element Marifooninstallatie</t>
    </r>
  </si>
  <si>
    <r>
      <rPr>
        <sz val="10"/>
        <rFont val="Calibri"/>
        <family val="2"/>
      </rPr>
      <t>(Visuele) Inspectie marifooninstallatie</t>
    </r>
  </si>
  <si>
    <r>
      <rPr>
        <sz val="10"/>
        <rFont val="Calibri"/>
        <family val="2"/>
      </rPr>
      <t>Functionele test marifooninstallatie</t>
    </r>
  </si>
  <si>
    <r>
      <rPr>
        <sz val="10"/>
        <rFont val="Calibri"/>
        <family val="2"/>
      </rPr>
      <t>Functionele test portofoon</t>
    </r>
  </si>
  <si>
    <r>
      <rPr>
        <sz val="10"/>
        <rFont val="Calibri"/>
        <family val="2"/>
      </rPr>
      <t>Element Omroepinstallatie</t>
    </r>
  </si>
  <si>
    <r>
      <rPr>
        <sz val="10"/>
        <rFont val="Calibri"/>
        <family val="2"/>
      </rPr>
      <t>(Visuele) Inspectie omroepinstallatie</t>
    </r>
  </si>
  <si>
    <r>
      <rPr>
        <sz val="10"/>
        <rFont val="Calibri"/>
        <family val="2"/>
      </rPr>
      <t>Functionele test omroepinstallatie</t>
    </r>
  </si>
  <si>
    <r>
      <rPr>
        <sz val="10"/>
        <rFont val="Calibri"/>
        <family val="2"/>
      </rPr>
      <t>Element Telefooninstallatie</t>
    </r>
  </si>
  <si>
    <r>
      <rPr>
        <sz val="10"/>
        <rFont val="Calibri"/>
        <family val="2"/>
      </rPr>
      <t>Functionele test telefoon</t>
    </r>
  </si>
  <si>
    <r>
      <rPr>
        <sz val="10"/>
        <rFont val="Calibri"/>
        <family val="2"/>
      </rPr>
      <t>Omloopriool</t>
    </r>
  </si>
  <si>
    <r>
      <rPr>
        <sz val="10"/>
        <rFont val="Calibri"/>
        <family val="2"/>
      </rPr>
      <t>(Visuele) Inspectie A-frame en conservering controleren (uithijsen)</t>
    </r>
  </si>
  <si>
    <r>
      <rPr>
        <sz val="10"/>
        <rFont val="Calibri"/>
        <family val="2"/>
      </rPr>
      <t>(Visuele) Inspectie schuif/afdichting</t>
    </r>
  </si>
  <si>
    <r>
      <rPr>
        <sz val="10"/>
        <rFont val="Calibri"/>
        <family val="2"/>
      </rPr>
      <t>Controleer geleiding noodschuiven</t>
    </r>
  </si>
  <si>
    <r>
      <rPr>
        <sz val="10"/>
        <rFont val="Calibri"/>
        <family val="2"/>
      </rPr>
      <t>Functionele test omloopriool door (lokaal) te bedienen.</t>
    </r>
  </si>
  <si>
    <r>
      <rPr>
        <sz val="10"/>
        <rFont val="Calibri"/>
        <family val="2"/>
      </rPr>
      <t>Element Schuifconstructie</t>
    </r>
  </si>
  <si>
    <r>
      <rPr>
        <sz val="10"/>
        <rFont val="Calibri"/>
        <family val="2"/>
      </rPr>
      <t>(Visuele) Inspectie noodschuiven</t>
    </r>
  </si>
  <si>
    <r>
      <rPr>
        <sz val="10"/>
        <rFont val="Calibri"/>
        <family val="2"/>
      </rPr>
      <t>Controleren oliepeil</t>
    </r>
  </si>
  <si>
    <r>
      <rPr>
        <sz val="10"/>
        <rFont val="Calibri"/>
        <family val="2"/>
      </rPr>
      <t>Functionele test noodschuiven</t>
    </r>
  </si>
  <si>
    <r>
      <rPr>
        <sz val="10"/>
        <rFont val="Calibri"/>
        <family val="2"/>
      </rPr>
      <t>Gebouwgebonden</t>
    </r>
  </si>
  <si>
    <r>
      <rPr>
        <sz val="10"/>
        <rFont val="Calibri"/>
        <family val="2"/>
      </rPr>
      <t>Airco (Element Klimaatinstallatie)</t>
    </r>
  </si>
  <si>
    <r>
      <rPr>
        <sz val="10"/>
        <rFont val="Calibri"/>
        <family val="2"/>
      </rPr>
      <t>Functionele test airconditioning</t>
    </r>
  </si>
  <si>
    <r>
      <rPr>
        <sz val="10"/>
        <rFont val="Calibri"/>
        <family val="2"/>
      </rPr>
      <t>Visuele inspectie airconditioning</t>
    </r>
  </si>
  <si>
    <r>
      <rPr>
        <sz val="10"/>
        <rFont val="Calibri"/>
        <family val="2"/>
      </rPr>
      <t>Element Brandmeld- en ontruimingsinstallatie (BMI)</t>
    </r>
  </si>
  <si>
    <r>
      <rPr>
        <sz val="10"/>
        <rFont val="Calibri"/>
        <family val="2"/>
      </rPr>
      <t>Functionele test BMI</t>
    </r>
  </si>
  <si>
    <r>
      <rPr>
        <sz val="10"/>
        <rFont val="Calibri"/>
        <family val="2"/>
      </rPr>
      <t>Element Pompinstallatie</t>
    </r>
  </si>
  <si>
    <r>
      <rPr>
        <sz val="10"/>
        <rFont val="Calibri"/>
        <family val="2"/>
      </rPr>
      <t>Controleer werking afsluiters</t>
    </r>
  </si>
  <si>
    <r>
      <rPr>
        <sz val="10"/>
        <rFont val="Calibri"/>
        <family val="2"/>
      </rPr>
      <t>Functionele test niveaudetectie</t>
    </r>
  </si>
  <si>
    <r>
      <rPr>
        <sz val="10"/>
        <rFont val="Calibri"/>
        <family val="2"/>
      </rPr>
      <t>Functionele test pomp</t>
    </r>
  </si>
  <si>
    <r>
      <rPr>
        <sz val="10"/>
        <rFont val="Calibri"/>
        <family val="2"/>
      </rPr>
      <t>Element Vluchtweginstallatie</t>
    </r>
  </si>
  <si>
    <r>
      <rPr>
        <sz val="10"/>
        <rFont val="Calibri"/>
        <family val="2"/>
      </rPr>
      <t>(Visuele) Inspectie pictogram/verlichting</t>
    </r>
  </si>
  <si>
    <r>
      <rPr>
        <sz val="10"/>
        <rFont val="Calibri"/>
        <family val="2"/>
      </rPr>
      <t>Functionele test noodverlichting</t>
    </r>
  </si>
  <si>
    <r>
      <rPr>
        <sz val="10"/>
        <rFont val="Calibri"/>
        <family val="2"/>
      </rPr>
      <t>Functionele test pictogram/verlichting (accu)</t>
    </r>
  </si>
  <si>
    <r>
      <rPr>
        <sz val="10"/>
        <rFont val="Calibri"/>
        <family val="2"/>
      </rPr>
      <t>Verwarmingsinstallatie (Element Klimaatinstallatie)</t>
    </r>
  </si>
  <si>
    <r>
      <rPr>
        <sz val="10"/>
        <rFont val="Calibri"/>
        <family val="2"/>
      </rPr>
      <t>(Visuele) Inspectie CV installatie</t>
    </r>
  </si>
  <si>
    <r>
      <rPr>
        <sz val="10"/>
        <rFont val="Calibri"/>
        <family val="2"/>
      </rPr>
      <t>Functionele test CV installatie</t>
    </r>
  </si>
  <si>
    <r>
      <rPr>
        <sz val="10"/>
        <rFont val="Calibri"/>
        <family val="2"/>
      </rPr>
      <t>Water op Vloer (Element Niveaumeetinstallatie)</t>
    </r>
  </si>
  <si>
    <r>
      <rPr>
        <sz val="10"/>
        <rFont val="Calibri"/>
        <family val="2"/>
      </rPr>
      <t>Functionele test WOV detectie</t>
    </r>
  </si>
  <si>
    <r>
      <rPr>
        <sz val="10"/>
        <rFont val="Calibri"/>
        <family val="2"/>
      </rPr>
      <t>Terrein</t>
    </r>
  </si>
  <si>
    <r>
      <rPr>
        <sz val="10"/>
        <rFont val="Calibri"/>
        <family val="2"/>
      </rPr>
      <t>Element Terrein</t>
    </r>
  </si>
  <si>
    <r>
      <rPr>
        <sz val="10"/>
        <rFont val="Calibri"/>
        <family val="2"/>
      </rPr>
      <t>(Visuele) Inspectie terrein</t>
    </r>
  </si>
  <si>
    <r>
      <rPr>
        <sz val="10"/>
        <rFont val="Calibri"/>
        <family val="2"/>
      </rPr>
      <t>Algemeen</t>
    </r>
  </si>
  <si>
    <r>
      <rPr>
        <sz val="10"/>
        <rFont val="Calibri"/>
        <family val="2"/>
      </rPr>
      <t>Element Bebording/bewegwijzering (statisch)</t>
    </r>
  </si>
  <si>
    <r>
      <rPr>
        <sz val="10"/>
        <rFont val="Calibri"/>
        <family val="2"/>
      </rPr>
      <t>(Visuele) Inspectie bebording op defecten en leesbaarheid</t>
    </r>
  </si>
  <si>
    <r>
      <rPr>
        <sz val="10"/>
        <rFont val="Calibri"/>
        <family val="2"/>
      </rPr>
      <t>Kabelkelder</t>
    </r>
  </si>
  <si>
    <r>
      <rPr>
        <sz val="10"/>
        <rFont val="Calibri"/>
        <family val="2"/>
      </rPr>
      <t>(Visuele) Inspectie kelder</t>
    </r>
  </si>
  <si>
    <r>
      <rPr>
        <sz val="10"/>
        <rFont val="Calibri"/>
        <family val="2"/>
      </rPr>
      <t>(Visuele) Inspectie ladders en bordessen kabelkelder</t>
    </r>
  </si>
  <si>
    <r>
      <rPr>
        <sz val="10"/>
        <rFont val="Calibri"/>
        <family val="2"/>
      </rPr>
      <t>(Visuele) Inspectie luiken en afdichting</t>
    </r>
  </si>
  <si>
    <r>
      <rPr>
        <sz val="10"/>
        <rFont val="Calibri"/>
        <family val="2"/>
      </rPr>
      <t>Element Tunnelventilatie installatie</t>
    </r>
  </si>
  <si>
    <r>
      <rPr>
        <sz val="10"/>
        <rFont val="Calibri"/>
        <family val="2"/>
      </rPr>
      <t>Inspectie ontluchting</t>
    </r>
  </si>
  <si>
    <r>
      <rPr>
        <sz val="10"/>
        <rFont val="Calibri"/>
        <family val="2"/>
      </rPr>
      <t>(Visuele) Inspectie en functionele test nood/lokale bediening</t>
    </r>
  </si>
  <si>
    <r>
      <rPr>
        <sz val="10"/>
        <rFont val="Calibri"/>
        <family val="2"/>
      </rPr>
      <t>Constructie</t>
    </r>
  </si>
  <si>
    <r>
      <rPr>
        <sz val="10"/>
        <rFont val="Calibri"/>
        <family val="2"/>
      </rPr>
      <t>Element Hoofddraagconstructie</t>
    </r>
  </si>
  <si>
    <r>
      <rPr>
        <sz val="10"/>
        <rFont val="Calibri"/>
        <family val="2"/>
      </rPr>
      <t>(Visuele) Inspectie bordessen (trap)</t>
    </r>
  </si>
  <si>
    <r>
      <rPr>
        <sz val="10"/>
        <rFont val="Calibri"/>
        <family val="2"/>
      </rPr>
      <t>(Visuele) Inspectie conservering brugval</t>
    </r>
  </si>
  <si>
    <r>
      <rPr>
        <sz val="10"/>
        <rFont val="Calibri"/>
        <family val="2"/>
      </rPr>
      <t>(Visuele) Inspectie gehele brugconstructie (ook onderkant)</t>
    </r>
  </si>
  <si>
    <r>
      <rPr>
        <sz val="10"/>
        <rFont val="Calibri"/>
        <family val="2"/>
      </rPr>
      <t>(Visuele) Inspectie ladder</t>
    </r>
  </si>
  <si>
    <r>
      <rPr>
        <sz val="10"/>
        <rFont val="Calibri"/>
        <family val="2"/>
      </rPr>
      <t>(Visuele) Inspectie rijdek</t>
    </r>
  </si>
  <si>
    <r>
      <rPr>
        <sz val="10"/>
        <rFont val="Calibri"/>
        <family val="2"/>
      </rPr>
      <t>(Visuele) Inspectie leuningen</t>
    </r>
  </si>
  <si>
    <r>
      <rPr>
        <sz val="10"/>
        <rFont val="Calibri"/>
        <family val="2"/>
      </rPr>
      <t>Element Steunpunt</t>
    </r>
  </si>
  <si>
    <r>
      <rPr>
        <sz val="10"/>
        <rFont val="Calibri"/>
        <family val="2"/>
      </rPr>
      <t>(Visuele) Inspectie geleiding (Wrijfhout)</t>
    </r>
  </si>
  <si>
    <r>
      <rPr>
        <sz val="10"/>
        <rFont val="Calibri"/>
        <family val="2"/>
      </rPr>
      <t>(Visuele) Inspectie oplegging brug</t>
    </r>
  </si>
  <si>
    <r>
      <rPr>
        <sz val="10"/>
        <rFont val="Calibri"/>
        <family val="2"/>
      </rPr>
      <t>(Visuele) Inspectie aandrijving</t>
    </r>
  </si>
  <si>
    <r>
      <rPr>
        <sz val="10"/>
        <rFont val="Calibri"/>
        <family val="2"/>
      </rPr>
      <t>(Visuele) Inspectie brugval</t>
    </r>
  </si>
  <si>
    <r>
      <rPr>
        <sz val="10"/>
        <rFont val="Calibri"/>
        <family val="2"/>
      </rPr>
      <t>(Visuele) Inspectie handaandrijving</t>
    </r>
  </si>
  <si>
    <r>
      <rPr>
        <sz val="10"/>
        <rFont val="Calibri"/>
        <family val="2"/>
      </rPr>
      <t>(Visuele) Inspectie heugelbuffer</t>
    </r>
  </si>
  <si>
    <r>
      <rPr>
        <sz val="10"/>
        <rFont val="Calibri"/>
        <family val="2"/>
      </rPr>
      <t>(Visuele) Inspectie van de rem, evt afstellen</t>
    </r>
  </si>
  <si>
    <r>
      <rPr>
        <sz val="10"/>
        <rFont val="Calibri"/>
        <family val="2"/>
      </rPr>
      <t>Functionele test brug</t>
    </r>
  </si>
  <si>
    <r>
      <rPr>
        <sz val="10"/>
        <rFont val="Calibri"/>
        <family val="2"/>
      </rPr>
      <t>Inspectie tandwielkast (ook inwendig)</t>
    </r>
  </si>
  <si>
    <r>
      <rPr>
        <sz val="10"/>
        <rFont val="Calibri"/>
        <family val="2"/>
      </rPr>
      <t>Informatie/Communicatie voorziening</t>
    </r>
  </si>
  <si>
    <r>
      <rPr>
        <sz val="10"/>
        <rFont val="Calibri"/>
        <family val="2"/>
      </rPr>
      <t>Landverkeer</t>
    </r>
  </si>
  <si>
    <r>
      <rPr>
        <sz val="10"/>
        <rFont val="Calibri"/>
        <family val="2"/>
      </rPr>
      <t>Element Verkeersregelinstallatie (VRI)</t>
    </r>
  </si>
  <si>
    <r>
      <rPr>
        <sz val="10"/>
        <rFont val="Calibri"/>
        <family val="2"/>
      </rPr>
      <t>(Visuele) Inspectie LVS</t>
    </r>
  </si>
  <si>
    <r>
      <rPr>
        <sz val="10"/>
        <rFont val="Calibri"/>
        <family val="2"/>
      </rPr>
      <t>Functionele test LVS</t>
    </r>
  </si>
  <si>
    <r>
      <rPr>
        <sz val="10"/>
        <rFont val="Calibri"/>
        <family val="2"/>
      </rPr>
      <t>(Visuele) Inspectie nood/lokale bediening</t>
    </r>
  </si>
  <si>
    <r>
      <rPr>
        <sz val="10"/>
        <rFont val="Calibri"/>
        <family val="2"/>
      </rPr>
      <t>Functionele test nood/lokale bediening</t>
    </r>
  </si>
  <si>
    <r>
      <rPr>
        <sz val="10"/>
        <rFont val="Calibri"/>
        <family val="2"/>
      </rPr>
      <t>Inspectie doorvoer HWA's</t>
    </r>
  </si>
  <si>
    <r>
      <rPr>
        <sz val="10"/>
        <rFont val="Calibri"/>
        <family val="2"/>
      </rPr>
      <t>(Visuele) Inspectie conservering brugconstructie</t>
    </r>
  </si>
  <si>
    <r>
      <rPr>
        <sz val="10"/>
        <rFont val="Calibri"/>
        <family val="2"/>
      </rPr>
      <t>(Visuele) Inspectie leuning</t>
    </r>
  </si>
  <si>
    <r>
      <rPr>
        <sz val="10"/>
        <rFont val="Calibri"/>
        <family val="2"/>
      </rPr>
      <t>(Visuele) Inspectie conservering aandrijving, indien nodig bijwerken</t>
    </r>
  </si>
  <si>
    <r>
      <rPr>
        <sz val="10"/>
        <rFont val="Calibri"/>
        <family val="2"/>
      </rPr>
      <t>(Visuele) Inspectie elektromotor</t>
    </r>
  </si>
  <si>
    <r>
      <rPr>
        <sz val="10"/>
        <rFont val="Calibri"/>
        <family val="2"/>
      </rPr>
      <t>(Visuele) Inspectie noodaandrijving</t>
    </r>
  </si>
  <si>
    <r>
      <rPr>
        <sz val="10"/>
        <rFont val="Calibri"/>
        <family val="2"/>
      </rPr>
      <t>Controleren frequentie omvormer</t>
    </r>
  </si>
  <si>
    <r>
      <rPr>
        <sz val="10"/>
        <rFont val="Calibri"/>
        <family val="2"/>
      </rPr>
      <t>Functionele test aandrijving (incl eindstanden spileindschakelaar)</t>
    </r>
  </si>
  <si>
    <r>
      <rPr>
        <sz val="10"/>
        <rFont val="Calibri"/>
        <family val="2"/>
      </rPr>
      <t>Functionele test handaandrijving</t>
    </r>
  </si>
  <si>
    <r>
      <rPr>
        <sz val="10"/>
        <rFont val="Calibri"/>
        <family val="2"/>
      </rPr>
      <t>Bascule kelder</t>
    </r>
  </si>
  <si>
    <r>
      <rPr>
        <sz val="10"/>
        <rFont val="Calibri"/>
        <family val="2"/>
      </rPr>
      <t>Element Basculekelder</t>
    </r>
  </si>
  <si>
    <r>
      <rPr>
        <sz val="10"/>
        <rFont val="Calibri"/>
        <family val="2"/>
      </rPr>
      <t>(Visuele) Inspectie bascule kelder (alle bouwdelen)</t>
    </r>
  </si>
  <si>
    <r>
      <rPr>
        <sz val="10"/>
        <rFont val="Calibri"/>
        <family val="2"/>
      </rPr>
      <t>Functionele test beveiligingen van bordessen/poortje</t>
    </r>
  </si>
  <si>
    <r>
      <rPr>
        <sz val="10"/>
        <rFont val="Calibri"/>
        <family val="2"/>
      </rPr>
      <t>(Visuele) Inspectie intercom installatie</t>
    </r>
  </si>
  <si>
    <r>
      <rPr>
        <sz val="10"/>
        <rFont val="Calibri"/>
        <family val="2"/>
      </rPr>
      <t>Inspectie aarding- en bliksembeveiliging (camera's)</t>
    </r>
  </si>
  <si>
    <r>
      <rPr>
        <sz val="10"/>
        <rFont val="Calibri"/>
        <family val="2"/>
      </rPr>
      <t>Element Afsluitboominstallatie</t>
    </r>
  </si>
  <si>
    <r>
      <rPr>
        <sz val="10"/>
        <rFont val="Calibri"/>
        <family val="2"/>
      </rPr>
      <t>(Visuele) Inspectie markeringsstrepen</t>
    </r>
  </si>
  <si>
    <r>
      <rPr>
        <sz val="10"/>
        <rFont val="Calibri"/>
        <family val="2"/>
      </rPr>
      <t>(Visuele) Inspectie stopstreep</t>
    </r>
  </si>
  <si>
    <r>
      <rPr>
        <sz val="10"/>
        <rFont val="Calibri"/>
        <family val="2"/>
      </rPr>
      <t>(Visuele) Inspectie hoogtelicht</t>
    </r>
  </si>
  <si>
    <r>
      <rPr>
        <b/>
        <sz val="16"/>
        <rFont val="Calibri"/>
        <family val="2"/>
      </rPr>
      <t>Preventief onderhoud Sluis</t>
    </r>
  </si>
  <si>
    <r>
      <rPr>
        <b/>
        <sz val="16"/>
        <rFont val="Calibri"/>
        <family val="2"/>
      </rPr>
      <t>Preventief onderhoud Hanze Verkeersbrug</t>
    </r>
  </si>
  <si>
    <r>
      <rPr>
        <b/>
        <sz val="16"/>
        <rFont val="Calibri"/>
        <family val="2"/>
      </rPr>
      <t>Preventief onderhoud Hanze Spoorbrug</t>
    </r>
  </si>
  <si>
    <r>
      <rPr>
        <b/>
        <sz val="16"/>
        <rFont val="Calibri"/>
        <family val="2"/>
      </rPr>
      <t>Preventief onderhoud Deensestraatbrug</t>
    </r>
  </si>
  <si>
    <r>
      <rPr>
        <b/>
        <sz val="16"/>
        <rFont val="Calibri"/>
        <family val="2"/>
      </rPr>
      <t>Preventief onderhoud Zutphensewegbrug</t>
    </r>
  </si>
  <si>
    <t>(Visuele) Inspectie handaandrijving</t>
  </si>
  <si>
    <t>Totaal</t>
  </si>
  <si>
    <t>Functionele test handaandrijving</t>
  </si>
  <si>
    <t>Preventief</t>
  </si>
  <si>
    <t>(Visuele) Inspectie aandrijving</t>
  </si>
  <si>
    <t>(Visuele) Inspectie brugval</t>
  </si>
  <si>
    <t>(Visuele) Inspectie conservering</t>
  </si>
  <si>
    <t>(Visuele) Inspectie heugelbuffer</t>
  </si>
  <si>
    <t>(Visuele) Inspectie van de rem, evt afstellen</t>
  </si>
  <si>
    <t>Controleren olieniveau tandwielkast, indien nodig bijvullen</t>
  </si>
  <si>
    <t>Endoscoop inspectie met rapportage van tandwielkast</t>
  </si>
  <si>
    <t>Laboratoriumonderzoek oliemonster tandwielkast</t>
  </si>
  <si>
    <t>Noodstroomaggregaat aansluiting</t>
  </si>
  <si>
    <t>Functionele test NSA</t>
  </si>
  <si>
    <t>NEN3140 inspectie</t>
  </si>
  <si>
    <t>Element Hulpmiddelen</t>
  </si>
  <si>
    <t>Inspectie ladders en hijsmiddelen</t>
  </si>
  <si>
    <t>Constructie</t>
  </si>
  <si>
    <t>Functionele test SVS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</si>
</sst>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rgb="FF000000"/>
      <name val="Calibri"/>
    </font>
    <font>
      <sz val="10"/>
      <color rgb="FF000000"/>
      <name val="Calibri"/>
      <family val="2"/>
    </font>
    <font>
      <sz val="10"/>
      <name val="Calibri"/>
      <family val="2"/>
    </font>
    <font>
      <b/>
      <sz val="10"/>
      <color rgb="FF000000"/>
      <name val="Calibri"/>
      <family val="2"/>
    </font>
    <font>
      <b/>
      <sz val="10"/>
      <name val="Calibri"/>
      <family val="2"/>
    </font>
    <font>
      <b/>
      <sz val="16"/>
      <color rgb="FF000000"/>
      <name val="Calibri"/>
      <family val="2"/>
    </font>
    <font>
      <b/>
      <sz val="16"/>
      <name val="Calibri"/>
      <family val="2"/>
    </font>
    <font>
      <sz val="16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left" vertical="center" wrapText="1" readingOrder="1"/>
    </xf>
    <xf numFmtId="1" fontId="1" fillId="0" borderId="1" xfId="0" applyNumberFormat="1" applyFont="1" applyBorder="1" applyAlignment="1">
      <alignment horizontal="right" vertical="center" wrapText="1" readingOrder="1"/>
    </xf>
    <xf numFmtId="0" fontId="1" fillId="0" borderId="1" xfId="0" applyFont="1" applyBorder="1" applyAlignment="1">
      <alignment horizontal="right" vertical="center" wrapText="1" indent="1" readingOrder="1"/>
    </xf>
    <xf numFmtId="164" fontId="1" fillId="0" borderId="1" xfId="0" applyNumberFormat="1" applyFont="1" applyBorder="1" applyAlignment="1">
      <alignment horizontal="right" vertical="center" wrapText="1" readingOrder="1"/>
    </xf>
    <xf numFmtId="2" fontId="1" fillId="0" borderId="1" xfId="0" applyNumberFormat="1" applyFont="1" applyBorder="1" applyAlignment="1">
      <alignment horizontal="right" vertical="center" wrapText="1" readingOrder="1"/>
    </xf>
    <xf numFmtId="0" fontId="1" fillId="0" borderId="0" xfId="0" applyFont="1"/>
    <xf numFmtId="0" fontId="3" fillId="0" borderId="2" xfId="0" applyFont="1" applyBorder="1" applyAlignment="1">
      <alignment horizontal="left" vertical="center" wrapText="1" readingOrder="1"/>
    </xf>
    <xf numFmtId="0" fontId="3" fillId="0" borderId="2" xfId="0" applyFont="1" applyBorder="1" applyAlignment="1">
      <alignment horizontal="right" vertical="center" wrapText="1" readingOrder="1"/>
    </xf>
    <xf numFmtId="0" fontId="3" fillId="0" borderId="2" xfId="0" applyFont="1" applyBorder="1" applyAlignment="1">
      <alignment horizontal="right" vertical="center" wrapText="1" indent="1" readingOrder="1"/>
    </xf>
    <xf numFmtId="0" fontId="5" fillId="0" borderId="3" xfId="0" applyFont="1" applyBorder="1" applyAlignment="1">
      <alignment horizontal="left" vertical="center" readingOrder="1"/>
    </xf>
    <xf numFmtId="0" fontId="7" fillId="0" borderId="3" xfId="0" applyFont="1" applyBorder="1" applyAlignment="1">
      <alignment horizontal="left" vertical="top" readingOrder="1"/>
    </xf>
    <xf numFmtId="0" fontId="7" fillId="0" borderId="0" xfId="0" applyFont="1"/>
    <xf numFmtId="0" fontId="7" fillId="0" borderId="3" xfId="0" applyFont="1" applyBorder="1" applyAlignment="1">
      <alignment horizontal="left" vertical="center" readingOrder="1"/>
    </xf>
    <xf numFmtId="0" fontId="1" fillId="0" borderId="0" xfId="0" applyFont="1" applyAlignment="1">
      <alignment horizontal="right" vertical="center" wrapText="1" indent="1" readingOrder="1"/>
    </xf>
    <xf numFmtId="0" fontId="3" fillId="0" borderId="1" xfId="0" applyFont="1" applyBorder="1" applyAlignment="1">
      <alignment horizontal="right" vertical="center" wrapText="1" indent="1" readingOrder="1"/>
    </xf>
    <xf numFmtId="0" fontId="2" fillId="0" borderId="1" xfId="0" applyFont="1" applyBorder="1" applyAlignment="1">
      <alignment horizontal="left" vertical="center" wrapText="1" readingOrder="1"/>
    </xf>
    <xf numFmtId="0" fontId="1" fillId="2" borderId="1" xfId="0" applyFont="1" applyFill="1" applyBorder="1" applyAlignment="1">
      <alignment horizontal="right" vertical="center" wrapText="1" indent="1" readingOrder="1"/>
    </xf>
    <xf numFmtId="0" fontId="5" fillId="0" borderId="0" xfId="0" applyFont="1" applyAlignment="1">
      <alignment horizontal="left" vertical="center" readingOrder="1"/>
    </xf>
    <xf numFmtId="0" fontId="7" fillId="0" borderId="0" xfId="0" applyFont="1" applyAlignment="1">
      <alignment horizontal="left" vertical="top" readingOrder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horizontal="right" vertical="center" wrapText="1" readingOrder="1"/>
    </xf>
    <xf numFmtId="0" fontId="1" fillId="0" borderId="1" xfId="0" applyFont="1" applyBorder="1" applyAlignment="1">
      <alignment horizontal="right" vertical="center" wrapText="1" readingOrder="1"/>
    </xf>
    <xf numFmtId="0" fontId="7" fillId="0" borderId="3" xfId="0" applyFont="1" applyBorder="1" applyAlignment="1">
      <alignment vertical="center" readingOrder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91"/>
  <sheetViews>
    <sheetView tabSelected="1" topLeftCell="B1" zoomScaleNormal="100" workbookViewId="0">
      <pane ySplit="2" topLeftCell="A3" activePane="bottomLeft" state="frozen"/>
      <selection pane="bottomLeft" activeCell="C15" sqref="C15"/>
    </sheetView>
  </sheetViews>
  <sheetFormatPr defaultRowHeight="12.75" customHeight="1" x14ac:dyDescent="0.25"/>
  <cols>
    <col min="1" max="1" width="34.42578125" customWidth="1"/>
    <col min="2" max="2" width="52.42578125" customWidth="1"/>
    <col min="3" max="3" width="63.140625" customWidth="1"/>
    <col min="4" max="4" width="20.28515625" bestFit="1" customWidth="1"/>
    <col min="5" max="5" width="10.140625" bestFit="1" customWidth="1"/>
    <col min="6" max="11" width="10.140625" customWidth="1"/>
  </cols>
  <sheetData>
    <row r="1" spans="1:11" s="12" customFormat="1" ht="21" x14ac:dyDescent="0.35">
      <c r="A1" s="18" t="s">
        <v>181</v>
      </c>
      <c r="B1" s="19"/>
      <c r="C1" s="19"/>
      <c r="D1" s="19"/>
      <c r="E1" s="19"/>
    </row>
    <row r="2" spans="1:11" ht="12.75" customHeight="1" x14ac:dyDescent="0.25">
      <c r="A2" s="20" t="s">
        <v>0</v>
      </c>
      <c r="B2" s="20" t="s">
        <v>1</v>
      </c>
      <c r="C2" s="20" t="s">
        <v>2</v>
      </c>
      <c r="D2" s="21" t="s">
        <v>3</v>
      </c>
      <c r="E2" s="15" t="s">
        <v>4</v>
      </c>
      <c r="F2" s="15">
        <v>2026</v>
      </c>
      <c r="G2" s="15">
        <v>2027</v>
      </c>
      <c r="H2" s="15">
        <v>2028</v>
      </c>
      <c r="I2" s="15">
        <v>2029</v>
      </c>
      <c r="J2" s="15">
        <v>2030</v>
      </c>
      <c r="K2" s="15" t="s">
        <v>187</v>
      </c>
    </row>
    <row r="3" spans="1:11" ht="12.75" customHeight="1" x14ac:dyDescent="0.25">
      <c r="A3" s="1" t="s">
        <v>5</v>
      </c>
      <c r="B3" s="1" t="s">
        <v>6</v>
      </c>
      <c r="C3" s="1" t="s">
        <v>7</v>
      </c>
      <c r="D3" s="22">
        <v>1</v>
      </c>
      <c r="E3" s="3" t="s">
        <v>8</v>
      </c>
      <c r="F3" s="3">
        <v>1</v>
      </c>
      <c r="G3" s="3">
        <v>1</v>
      </c>
      <c r="H3" s="3">
        <v>1</v>
      </c>
      <c r="I3" s="3">
        <v>1</v>
      </c>
      <c r="J3" s="3">
        <v>1</v>
      </c>
      <c r="K3" s="17">
        <f>SUM(F3:J3)</f>
        <v>5</v>
      </c>
    </row>
    <row r="4" spans="1:11" ht="12.75" customHeight="1" x14ac:dyDescent="0.25">
      <c r="A4" s="1" t="s">
        <v>5</v>
      </c>
      <c r="B4" s="1" t="s">
        <v>6</v>
      </c>
      <c r="C4" s="1" t="s">
        <v>9</v>
      </c>
      <c r="D4" s="22">
        <v>1</v>
      </c>
      <c r="E4" s="3" t="s">
        <v>8</v>
      </c>
      <c r="F4" s="3">
        <v>1</v>
      </c>
      <c r="G4" s="3">
        <v>1</v>
      </c>
      <c r="H4" s="3">
        <v>1</v>
      </c>
      <c r="I4" s="3">
        <v>1</v>
      </c>
      <c r="J4" s="3">
        <v>1</v>
      </c>
      <c r="K4" s="17">
        <f t="shared" ref="K4:K70" si="0">SUM(F4:J4)</f>
        <v>5</v>
      </c>
    </row>
    <row r="5" spans="1:11" ht="12.75" customHeight="1" x14ac:dyDescent="0.25">
      <c r="A5" s="1" t="s">
        <v>10</v>
      </c>
      <c r="B5" s="1" t="s">
        <v>11</v>
      </c>
      <c r="C5" s="1" t="s">
        <v>12</v>
      </c>
      <c r="D5" s="22">
        <v>0.5</v>
      </c>
      <c r="E5" s="3" t="s">
        <v>8</v>
      </c>
      <c r="F5" s="3">
        <v>2</v>
      </c>
      <c r="G5" s="3">
        <v>2</v>
      </c>
      <c r="H5" s="3">
        <v>2</v>
      </c>
      <c r="I5" s="3">
        <v>2</v>
      </c>
      <c r="J5" s="3">
        <v>2</v>
      </c>
      <c r="K5" s="17">
        <f t="shared" si="0"/>
        <v>10</v>
      </c>
    </row>
    <row r="6" spans="1:11" ht="12.75" customHeight="1" x14ac:dyDescent="0.25">
      <c r="A6" s="1" t="s">
        <v>10</v>
      </c>
      <c r="B6" s="1" t="s">
        <v>11</v>
      </c>
      <c r="C6" s="16" t="s">
        <v>204</v>
      </c>
      <c r="D6" s="22">
        <v>1</v>
      </c>
      <c r="E6" s="3" t="s">
        <v>8</v>
      </c>
      <c r="F6" s="3">
        <v>1</v>
      </c>
      <c r="G6" s="3">
        <v>1</v>
      </c>
      <c r="H6" s="3">
        <v>1</v>
      </c>
      <c r="I6" s="3">
        <v>1</v>
      </c>
      <c r="J6" s="3">
        <v>1</v>
      </c>
      <c r="K6" s="17">
        <f t="shared" si="0"/>
        <v>5</v>
      </c>
    </row>
    <row r="7" spans="1:11" ht="12.75" customHeight="1" x14ac:dyDescent="0.25">
      <c r="A7" s="1" t="s">
        <v>14</v>
      </c>
      <c r="B7" s="1" t="s">
        <v>15</v>
      </c>
      <c r="C7" s="1" t="s">
        <v>16</v>
      </c>
      <c r="D7" s="22">
        <v>0.5</v>
      </c>
      <c r="E7" s="3" t="s">
        <v>8</v>
      </c>
      <c r="F7" s="3">
        <v>2</v>
      </c>
      <c r="G7" s="3">
        <v>2</v>
      </c>
      <c r="H7" s="3">
        <v>2</v>
      </c>
      <c r="I7" s="3">
        <v>2</v>
      </c>
      <c r="J7" s="3">
        <v>2</v>
      </c>
      <c r="K7" s="17">
        <f t="shared" si="0"/>
        <v>10</v>
      </c>
    </row>
    <row r="8" spans="1:11" ht="12.75" customHeight="1" x14ac:dyDescent="0.25">
      <c r="A8" s="1" t="s">
        <v>14</v>
      </c>
      <c r="B8" s="1" t="s">
        <v>15</v>
      </c>
      <c r="C8" s="1" t="s">
        <v>17</v>
      </c>
      <c r="D8" s="22">
        <v>0.5</v>
      </c>
      <c r="E8" s="3" t="s">
        <v>8</v>
      </c>
      <c r="F8" s="3">
        <v>2</v>
      </c>
      <c r="G8" s="3">
        <v>2</v>
      </c>
      <c r="H8" s="3">
        <v>2</v>
      </c>
      <c r="I8" s="3">
        <v>2</v>
      </c>
      <c r="J8" s="3">
        <v>2</v>
      </c>
      <c r="K8" s="17">
        <f t="shared" si="0"/>
        <v>10</v>
      </c>
    </row>
    <row r="9" spans="1:11" ht="12.75" customHeight="1" x14ac:dyDescent="0.25">
      <c r="A9" s="1" t="s">
        <v>14</v>
      </c>
      <c r="B9" s="1" t="s">
        <v>18</v>
      </c>
      <c r="C9" s="1" t="s">
        <v>19</v>
      </c>
      <c r="D9" s="22">
        <v>1</v>
      </c>
      <c r="E9" s="3" t="s">
        <v>8</v>
      </c>
      <c r="F9" s="3">
        <v>1</v>
      </c>
      <c r="G9" s="3">
        <v>1</v>
      </c>
      <c r="H9" s="3">
        <v>1</v>
      </c>
      <c r="I9" s="3">
        <v>1</v>
      </c>
      <c r="J9" s="3">
        <v>1</v>
      </c>
      <c r="K9" s="17">
        <f t="shared" si="0"/>
        <v>5</v>
      </c>
    </row>
    <row r="10" spans="1:11" ht="12.75" customHeight="1" x14ac:dyDescent="0.25">
      <c r="A10" s="1" t="s">
        <v>14</v>
      </c>
      <c r="B10" s="1" t="s">
        <v>20</v>
      </c>
      <c r="C10" s="1" t="s">
        <v>21</v>
      </c>
      <c r="D10" s="22">
        <v>1</v>
      </c>
      <c r="E10" s="3" t="s">
        <v>8</v>
      </c>
      <c r="F10" s="3">
        <v>1</v>
      </c>
      <c r="G10" s="3">
        <v>1</v>
      </c>
      <c r="H10" s="3">
        <v>1</v>
      </c>
      <c r="I10" s="3">
        <v>1</v>
      </c>
      <c r="J10" s="3">
        <v>1</v>
      </c>
      <c r="K10" s="17">
        <f t="shared" si="0"/>
        <v>5</v>
      </c>
    </row>
    <row r="11" spans="1:11" ht="12.75" customHeight="1" x14ac:dyDescent="0.25">
      <c r="A11" s="1" t="s">
        <v>14</v>
      </c>
      <c r="B11" s="1" t="s">
        <v>20</v>
      </c>
      <c r="C11" s="1" t="s">
        <v>22</v>
      </c>
      <c r="D11" s="22">
        <v>1</v>
      </c>
      <c r="E11" s="3" t="s">
        <v>8</v>
      </c>
      <c r="F11" s="3">
        <v>1</v>
      </c>
      <c r="G11" s="3">
        <v>1</v>
      </c>
      <c r="H11" s="3">
        <v>1</v>
      </c>
      <c r="I11" s="3">
        <v>1</v>
      </c>
      <c r="J11" s="3">
        <v>1</v>
      </c>
      <c r="K11" s="17">
        <f t="shared" si="0"/>
        <v>5</v>
      </c>
    </row>
    <row r="12" spans="1:11" ht="12.75" customHeight="1" x14ac:dyDescent="0.25">
      <c r="A12" s="1" t="s">
        <v>14</v>
      </c>
      <c r="B12" s="1" t="s">
        <v>20</v>
      </c>
      <c r="C12" s="1" t="s">
        <v>23</v>
      </c>
      <c r="D12" s="22">
        <v>1</v>
      </c>
      <c r="E12" s="3" t="s">
        <v>8</v>
      </c>
      <c r="F12" s="3">
        <v>1</v>
      </c>
      <c r="G12" s="3">
        <v>1</v>
      </c>
      <c r="H12" s="3">
        <v>1</v>
      </c>
      <c r="I12" s="3">
        <v>1</v>
      </c>
      <c r="J12" s="3">
        <v>1</v>
      </c>
      <c r="K12" s="17">
        <f t="shared" si="0"/>
        <v>5</v>
      </c>
    </row>
    <row r="13" spans="1:11" ht="12.75" customHeight="1" x14ac:dyDescent="0.25">
      <c r="A13" s="1" t="s">
        <v>14</v>
      </c>
      <c r="B13" s="1" t="s">
        <v>20</v>
      </c>
      <c r="C13" s="1" t="s">
        <v>24</v>
      </c>
      <c r="D13" s="22">
        <v>1</v>
      </c>
      <c r="E13" s="3" t="s">
        <v>8</v>
      </c>
      <c r="F13" s="3">
        <v>1</v>
      </c>
      <c r="G13" s="3">
        <v>1</v>
      </c>
      <c r="H13" s="3">
        <v>1</v>
      </c>
      <c r="I13" s="3">
        <v>1</v>
      </c>
      <c r="J13" s="3">
        <v>1</v>
      </c>
      <c r="K13" s="17">
        <f t="shared" si="0"/>
        <v>5</v>
      </c>
    </row>
    <row r="14" spans="1:11" ht="12.75" customHeight="1" x14ac:dyDescent="0.25">
      <c r="A14" s="1" t="s">
        <v>14</v>
      </c>
      <c r="B14" s="1" t="s">
        <v>20</v>
      </c>
      <c r="C14" s="1" t="s">
        <v>25</v>
      </c>
      <c r="D14" s="22">
        <v>1</v>
      </c>
      <c r="E14" s="3" t="s">
        <v>8</v>
      </c>
      <c r="F14" s="3">
        <v>1</v>
      </c>
      <c r="G14" s="3">
        <v>1</v>
      </c>
      <c r="H14" s="3">
        <v>1</v>
      </c>
      <c r="I14" s="3">
        <v>1</v>
      </c>
      <c r="J14" s="3">
        <v>1</v>
      </c>
      <c r="K14" s="17">
        <f t="shared" si="0"/>
        <v>5</v>
      </c>
    </row>
    <row r="15" spans="1:11" ht="12.75" customHeight="1" x14ac:dyDescent="0.25">
      <c r="A15" s="1" t="s">
        <v>14</v>
      </c>
      <c r="B15" s="1" t="s">
        <v>20</v>
      </c>
      <c r="C15" s="1" t="s">
        <v>26</v>
      </c>
      <c r="D15" s="22">
        <v>1</v>
      </c>
      <c r="E15" s="3" t="s">
        <v>8</v>
      </c>
      <c r="F15" s="3">
        <v>1</v>
      </c>
      <c r="G15" s="3">
        <v>1</v>
      </c>
      <c r="H15" s="3">
        <v>1</v>
      </c>
      <c r="I15" s="3">
        <v>1</v>
      </c>
      <c r="J15" s="3">
        <v>1</v>
      </c>
      <c r="K15" s="17">
        <f t="shared" si="0"/>
        <v>5</v>
      </c>
    </row>
    <row r="16" spans="1:11" ht="12.75" customHeight="1" x14ac:dyDescent="0.25">
      <c r="A16" s="1" t="s">
        <v>14</v>
      </c>
      <c r="B16" s="1" t="s">
        <v>20</v>
      </c>
      <c r="C16" s="1" t="s">
        <v>27</v>
      </c>
      <c r="D16" s="22">
        <v>1</v>
      </c>
      <c r="E16" s="3" t="s">
        <v>8</v>
      </c>
      <c r="F16" s="3">
        <v>1</v>
      </c>
      <c r="G16" s="3">
        <v>1</v>
      </c>
      <c r="H16" s="3">
        <v>1</v>
      </c>
      <c r="I16" s="3">
        <v>1</v>
      </c>
      <c r="J16" s="3">
        <v>1</v>
      </c>
      <c r="K16" s="17">
        <f t="shared" si="0"/>
        <v>5</v>
      </c>
    </row>
    <row r="17" spans="1:11" ht="12.75" customHeight="1" x14ac:dyDescent="0.25">
      <c r="A17" s="1" t="s">
        <v>14</v>
      </c>
      <c r="B17" s="1" t="s">
        <v>28</v>
      </c>
      <c r="C17" s="1" t="s">
        <v>29</v>
      </c>
      <c r="D17" s="22">
        <v>1</v>
      </c>
      <c r="E17" s="3" t="s">
        <v>8</v>
      </c>
      <c r="F17" s="3">
        <v>1</v>
      </c>
      <c r="G17" s="3">
        <v>1</v>
      </c>
      <c r="H17" s="3">
        <v>1</v>
      </c>
      <c r="I17" s="3">
        <v>1</v>
      </c>
      <c r="J17" s="3">
        <v>1</v>
      </c>
      <c r="K17" s="17">
        <f t="shared" si="0"/>
        <v>5</v>
      </c>
    </row>
    <row r="18" spans="1:11" ht="12.75" customHeight="1" x14ac:dyDescent="0.25">
      <c r="A18" s="1" t="s">
        <v>14</v>
      </c>
      <c r="B18" s="1" t="s">
        <v>30</v>
      </c>
      <c r="C18" s="1" t="s">
        <v>31</v>
      </c>
      <c r="D18" s="22">
        <v>1</v>
      </c>
      <c r="E18" s="3" t="s">
        <v>8</v>
      </c>
      <c r="F18" s="3">
        <v>1</v>
      </c>
      <c r="G18" s="3">
        <v>1</v>
      </c>
      <c r="H18" s="3">
        <v>1</v>
      </c>
      <c r="I18" s="3">
        <v>1</v>
      </c>
      <c r="J18" s="3">
        <v>1</v>
      </c>
      <c r="K18" s="17">
        <f t="shared" si="0"/>
        <v>5</v>
      </c>
    </row>
    <row r="19" spans="1:11" ht="12.75" customHeight="1" x14ac:dyDescent="0.25">
      <c r="A19" s="1" t="s">
        <v>14</v>
      </c>
      <c r="B19" s="1" t="s">
        <v>32</v>
      </c>
      <c r="C19" s="1" t="s">
        <v>33</v>
      </c>
      <c r="D19" s="22">
        <v>3</v>
      </c>
      <c r="E19" s="3" t="s">
        <v>8</v>
      </c>
      <c r="F19" s="3">
        <v>0</v>
      </c>
      <c r="G19" s="3">
        <v>1</v>
      </c>
      <c r="H19" s="3">
        <v>0</v>
      </c>
      <c r="I19" s="3">
        <v>0</v>
      </c>
      <c r="J19" s="3">
        <v>1</v>
      </c>
      <c r="K19" s="17">
        <f t="shared" si="0"/>
        <v>2</v>
      </c>
    </row>
    <row r="20" spans="1:11" ht="12.75" customHeight="1" x14ac:dyDescent="0.25">
      <c r="A20" s="1" t="s">
        <v>14</v>
      </c>
      <c r="B20" s="1" t="s">
        <v>34</v>
      </c>
      <c r="C20" s="1" t="s">
        <v>35</v>
      </c>
      <c r="D20" s="22">
        <v>1</v>
      </c>
      <c r="E20" s="3" t="s">
        <v>8</v>
      </c>
      <c r="F20" s="3">
        <v>1</v>
      </c>
      <c r="G20" s="3">
        <v>1</v>
      </c>
      <c r="H20" s="3">
        <v>1</v>
      </c>
      <c r="I20" s="3">
        <v>1</v>
      </c>
      <c r="J20" s="3">
        <v>1</v>
      </c>
      <c r="K20" s="17">
        <f t="shared" si="0"/>
        <v>5</v>
      </c>
    </row>
    <row r="21" spans="1:11" ht="12.75" customHeight="1" x14ac:dyDescent="0.25">
      <c r="A21" s="1" t="s">
        <v>14</v>
      </c>
      <c r="B21" s="1" t="s">
        <v>36</v>
      </c>
      <c r="C21" s="1" t="s">
        <v>37</v>
      </c>
      <c r="D21" s="22">
        <v>1</v>
      </c>
      <c r="E21" s="3" t="s">
        <v>8</v>
      </c>
      <c r="F21" s="3">
        <v>1</v>
      </c>
      <c r="G21" s="3">
        <v>1</v>
      </c>
      <c r="H21" s="3">
        <v>1</v>
      </c>
      <c r="I21" s="3">
        <v>1</v>
      </c>
      <c r="J21" s="3">
        <v>1</v>
      </c>
      <c r="K21" s="17">
        <f t="shared" si="0"/>
        <v>5</v>
      </c>
    </row>
    <row r="22" spans="1:11" ht="12.75" customHeight="1" x14ac:dyDescent="0.25">
      <c r="A22" s="1" t="s">
        <v>14</v>
      </c>
      <c r="B22" s="1" t="s">
        <v>38</v>
      </c>
      <c r="C22" s="1" t="s">
        <v>39</v>
      </c>
      <c r="D22" s="22">
        <v>1</v>
      </c>
      <c r="E22" s="3" t="s">
        <v>8</v>
      </c>
      <c r="F22" s="3">
        <v>1</v>
      </c>
      <c r="G22" s="3">
        <v>1</v>
      </c>
      <c r="H22" s="3">
        <v>1</v>
      </c>
      <c r="I22" s="3">
        <v>1</v>
      </c>
      <c r="J22" s="3">
        <v>1</v>
      </c>
      <c r="K22" s="17">
        <f t="shared" si="0"/>
        <v>5</v>
      </c>
    </row>
    <row r="23" spans="1:11" ht="12.75" customHeight="1" x14ac:dyDescent="0.25">
      <c r="A23" s="1" t="s">
        <v>14</v>
      </c>
      <c r="B23" s="1" t="s">
        <v>40</v>
      </c>
      <c r="C23" s="1" t="s">
        <v>41</v>
      </c>
      <c r="D23" s="22">
        <v>1</v>
      </c>
      <c r="E23" s="3" t="s">
        <v>8</v>
      </c>
      <c r="F23" s="3">
        <v>1</v>
      </c>
      <c r="G23" s="3">
        <v>1</v>
      </c>
      <c r="H23" s="3">
        <v>1</v>
      </c>
      <c r="I23" s="3">
        <v>1</v>
      </c>
      <c r="J23" s="3">
        <v>1</v>
      </c>
      <c r="K23" s="17">
        <f t="shared" si="0"/>
        <v>5</v>
      </c>
    </row>
    <row r="24" spans="1:11" ht="12.75" customHeight="1" x14ac:dyDescent="0.25">
      <c r="A24" s="1" t="s">
        <v>14</v>
      </c>
      <c r="B24" s="1" t="s">
        <v>42</v>
      </c>
      <c r="C24" s="1" t="s">
        <v>22</v>
      </c>
      <c r="D24" s="22">
        <v>1</v>
      </c>
      <c r="E24" s="3" t="s">
        <v>8</v>
      </c>
      <c r="F24" s="3">
        <v>1</v>
      </c>
      <c r="G24" s="3">
        <v>1</v>
      </c>
      <c r="H24" s="3">
        <v>1</v>
      </c>
      <c r="I24" s="3">
        <v>1</v>
      </c>
      <c r="J24" s="3">
        <v>1</v>
      </c>
      <c r="K24" s="17">
        <f t="shared" si="0"/>
        <v>5</v>
      </c>
    </row>
    <row r="25" spans="1:11" ht="12.75" customHeight="1" x14ac:dyDescent="0.25">
      <c r="A25" s="1" t="s">
        <v>14</v>
      </c>
      <c r="B25" s="1" t="s">
        <v>42</v>
      </c>
      <c r="C25" s="1" t="s">
        <v>43</v>
      </c>
      <c r="D25" s="22">
        <v>1</v>
      </c>
      <c r="E25" s="3" t="s">
        <v>8</v>
      </c>
      <c r="F25" s="3">
        <v>1</v>
      </c>
      <c r="G25" s="3">
        <v>1</v>
      </c>
      <c r="H25" s="3">
        <v>1</v>
      </c>
      <c r="I25" s="3">
        <v>1</v>
      </c>
      <c r="J25" s="3">
        <v>1</v>
      </c>
      <c r="K25" s="17">
        <f t="shared" si="0"/>
        <v>5</v>
      </c>
    </row>
    <row r="26" spans="1:11" ht="12.75" customHeight="1" x14ac:dyDescent="0.25">
      <c r="A26" s="1" t="s">
        <v>14</v>
      </c>
      <c r="B26" s="1" t="s">
        <v>42</v>
      </c>
      <c r="C26" s="1" t="s">
        <v>44</v>
      </c>
      <c r="D26" s="22">
        <v>1</v>
      </c>
      <c r="E26" s="3" t="s">
        <v>8</v>
      </c>
      <c r="F26" s="3">
        <v>1</v>
      </c>
      <c r="G26" s="3">
        <v>1</v>
      </c>
      <c r="H26" s="3">
        <v>1</v>
      </c>
      <c r="I26" s="3">
        <v>1</v>
      </c>
      <c r="J26" s="3">
        <v>1</v>
      </c>
      <c r="K26" s="17">
        <f t="shared" si="0"/>
        <v>5</v>
      </c>
    </row>
    <row r="27" spans="1:11" ht="12.75" customHeight="1" x14ac:dyDescent="0.25">
      <c r="A27" s="1" t="s">
        <v>14</v>
      </c>
      <c r="B27" s="1" t="s">
        <v>42</v>
      </c>
      <c r="C27" s="1" t="s">
        <v>45</v>
      </c>
      <c r="D27" s="22">
        <v>3</v>
      </c>
      <c r="E27" s="3" t="s">
        <v>8</v>
      </c>
      <c r="F27" s="3">
        <v>0</v>
      </c>
      <c r="G27" s="3">
        <v>1</v>
      </c>
      <c r="H27" s="3">
        <v>0</v>
      </c>
      <c r="I27" s="3">
        <v>0</v>
      </c>
      <c r="J27" s="3">
        <v>1</v>
      </c>
      <c r="K27" s="17">
        <f t="shared" si="0"/>
        <v>2</v>
      </c>
    </row>
    <row r="28" spans="1:11" ht="12.75" customHeight="1" x14ac:dyDescent="0.25">
      <c r="A28" s="1" t="s">
        <v>14</v>
      </c>
      <c r="B28" s="1" t="s">
        <v>42</v>
      </c>
      <c r="C28" s="1" t="s">
        <v>46</v>
      </c>
      <c r="D28" s="22">
        <v>1</v>
      </c>
      <c r="E28" s="3" t="s">
        <v>8</v>
      </c>
      <c r="F28" s="3">
        <v>1</v>
      </c>
      <c r="G28" s="3">
        <v>1</v>
      </c>
      <c r="H28" s="3">
        <v>1</v>
      </c>
      <c r="I28" s="3">
        <v>1</v>
      </c>
      <c r="J28" s="3">
        <v>1</v>
      </c>
      <c r="K28" s="17">
        <f t="shared" si="0"/>
        <v>5</v>
      </c>
    </row>
    <row r="29" spans="1:11" ht="12.75" customHeight="1" x14ac:dyDescent="0.25">
      <c r="A29" s="1" t="s">
        <v>14</v>
      </c>
      <c r="B29" s="1" t="s">
        <v>42</v>
      </c>
      <c r="C29" s="1" t="s">
        <v>47</v>
      </c>
      <c r="D29" s="22">
        <v>1</v>
      </c>
      <c r="E29" s="3" t="s">
        <v>8</v>
      </c>
      <c r="F29" s="3">
        <v>1</v>
      </c>
      <c r="G29" s="3">
        <v>1</v>
      </c>
      <c r="H29" s="3">
        <v>1</v>
      </c>
      <c r="I29" s="3">
        <v>1</v>
      </c>
      <c r="J29" s="3">
        <v>1</v>
      </c>
      <c r="K29" s="17">
        <f t="shared" si="0"/>
        <v>5</v>
      </c>
    </row>
    <row r="30" spans="1:11" ht="12.75" customHeight="1" x14ac:dyDescent="0.25">
      <c r="A30" s="1" t="s">
        <v>14</v>
      </c>
      <c r="B30" s="1" t="s">
        <v>42</v>
      </c>
      <c r="C30" s="1" t="s">
        <v>48</v>
      </c>
      <c r="D30" s="22">
        <v>1</v>
      </c>
      <c r="E30" s="3" t="s">
        <v>8</v>
      </c>
      <c r="F30" s="3">
        <v>1</v>
      </c>
      <c r="G30" s="3">
        <v>1</v>
      </c>
      <c r="H30" s="3">
        <v>1</v>
      </c>
      <c r="I30" s="3">
        <v>1</v>
      </c>
      <c r="J30" s="3">
        <v>1</v>
      </c>
      <c r="K30" s="17">
        <f t="shared" si="0"/>
        <v>5</v>
      </c>
    </row>
    <row r="31" spans="1:11" ht="12.75" customHeight="1" x14ac:dyDescent="0.25">
      <c r="A31" s="1" t="s">
        <v>14</v>
      </c>
      <c r="B31" s="1" t="s">
        <v>42</v>
      </c>
      <c r="C31" s="1" t="s">
        <v>49</v>
      </c>
      <c r="D31" s="22">
        <v>2</v>
      </c>
      <c r="E31" s="3" t="s">
        <v>8</v>
      </c>
      <c r="F31" s="3">
        <v>1</v>
      </c>
      <c r="G31" s="3">
        <v>1</v>
      </c>
      <c r="H31" s="3">
        <v>1</v>
      </c>
      <c r="I31" s="3">
        <v>1</v>
      </c>
      <c r="J31" s="3">
        <v>1</v>
      </c>
      <c r="K31" s="17">
        <f t="shared" si="0"/>
        <v>5</v>
      </c>
    </row>
    <row r="32" spans="1:11" s="6" customFormat="1" x14ac:dyDescent="0.2">
      <c r="A32" s="16" t="s">
        <v>203</v>
      </c>
      <c r="B32" s="16" t="s">
        <v>201</v>
      </c>
      <c r="C32" s="16" t="s">
        <v>202</v>
      </c>
      <c r="D32" s="22">
        <v>1</v>
      </c>
      <c r="E32" s="3" t="s">
        <v>8</v>
      </c>
      <c r="F32" s="3">
        <v>1</v>
      </c>
      <c r="G32" s="3">
        <v>1</v>
      </c>
      <c r="H32" s="3">
        <v>1</v>
      </c>
      <c r="I32" s="3">
        <v>1</v>
      </c>
      <c r="J32" s="3">
        <v>1</v>
      </c>
      <c r="K32" s="17">
        <f t="shared" si="0"/>
        <v>5</v>
      </c>
    </row>
    <row r="33" spans="1:11" ht="12.75" customHeight="1" x14ac:dyDescent="0.25">
      <c r="A33" s="1" t="s">
        <v>50</v>
      </c>
      <c r="B33" s="1" t="s">
        <v>51</v>
      </c>
      <c r="C33" s="1" t="s">
        <v>52</v>
      </c>
      <c r="D33" s="22">
        <v>2</v>
      </c>
      <c r="E33" s="3" t="s">
        <v>8</v>
      </c>
      <c r="F33" s="3">
        <v>1</v>
      </c>
      <c r="G33" s="3">
        <v>1</v>
      </c>
      <c r="H33" s="3">
        <v>1</v>
      </c>
      <c r="I33" s="3">
        <v>1</v>
      </c>
      <c r="J33" s="3">
        <v>1</v>
      </c>
      <c r="K33" s="17">
        <f t="shared" si="0"/>
        <v>5</v>
      </c>
    </row>
    <row r="34" spans="1:11" ht="12.75" customHeight="1" x14ac:dyDescent="0.25">
      <c r="A34" s="1" t="s">
        <v>50</v>
      </c>
      <c r="B34" s="1" t="s">
        <v>51</v>
      </c>
      <c r="C34" s="1" t="s">
        <v>53</v>
      </c>
      <c r="D34" s="22">
        <v>1</v>
      </c>
      <c r="E34" s="3" t="s">
        <v>8</v>
      </c>
      <c r="F34" s="3">
        <v>1</v>
      </c>
      <c r="G34" s="3">
        <v>1</v>
      </c>
      <c r="H34" s="3">
        <v>1</v>
      </c>
      <c r="I34" s="3">
        <v>1</v>
      </c>
      <c r="J34" s="3">
        <v>1</v>
      </c>
      <c r="K34" s="17">
        <f t="shared" si="0"/>
        <v>5</v>
      </c>
    </row>
    <row r="35" spans="1:11" ht="12.75" customHeight="1" x14ac:dyDescent="0.25">
      <c r="A35" s="1" t="s">
        <v>50</v>
      </c>
      <c r="B35" s="1" t="s">
        <v>51</v>
      </c>
      <c r="C35" s="1" t="s">
        <v>54</v>
      </c>
      <c r="D35" s="22">
        <v>1</v>
      </c>
      <c r="E35" s="3" t="s">
        <v>8</v>
      </c>
      <c r="F35" s="3">
        <v>1</v>
      </c>
      <c r="G35" s="3">
        <v>1</v>
      </c>
      <c r="H35" s="3">
        <v>1</v>
      </c>
      <c r="I35" s="3">
        <v>1</v>
      </c>
      <c r="J35" s="3">
        <v>1</v>
      </c>
      <c r="K35" s="17">
        <f t="shared" si="0"/>
        <v>5</v>
      </c>
    </row>
    <row r="36" spans="1:11" ht="12.75" customHeight="1" x14ac:dyDescent="0.25">
      <c r="A36" s="1" t="s">
        <v>50</v>
      </c>
      <c r="B36" s="1" t="s">
        <v>51</v>
      </c>
      <c r="C36" s="1" t="s">
        <v>55</v>
      </c>
      <c r="D36" s="22">
        <v>0.25</v>
      </c>
      <c r="E36" s="3" t="s">
        <v>8</v>
      </c>
      <c r="F36" s="3">
        <v>4</v>
      </c>
      <c r="G36" s="3">
        <v>4</v>
      </c>
      <c r="H36" s="3">
        <v>4</v>
      </c>
      <c r="I36" s="3">
        <v>4</v>
      </c>
      <c r="J36" s="3">
        <v>4</v>
      </c>
      <c r="K36" s="17">
        <f t="shared" si="0"/>
        <v>20</v>
      </c>
    </row>
    <row r="37" spans="1:11" ht="12.75" customHeight="1" x14ac:dyDescent="0.25">
      <c r="A37" s="1" t="s">
        <v>50</v>
      </c>
      <c r="B37" s="1" t="s">
        <v>51</v>
      </c>
      <c r="C37" s="1" t="s">
        <v>56</v>
      </c>
      <c r="D37" s="22">
        <v>1</v>
      </c>
      <c r="E37" s="3" t="s">
        <v>8</v>
      </c>
      <c r="F37" s="3">
        <v>1</v>
      </c>
      <c r="G37" s="3">
        <v>1</v>
      </c>
      <c r="H37" s="3">
        <v>1</v>
      </c>
      <c r="I37" s="3">
        <v>1</v>
      </c>
      <c r="J37" s="3">
        <v>1</v>
      </c>
      <c r="K37" s="17">
        <f t="shared" si="0"/>
        <v>5</v>
      </c>
    </row>
    <row r="38" spans="1:11" ht="12.75" customHeight="1" x14ac:dyDescent="0.25">
      <c r="A38" s="1" t="s">
        <v>50</v>
      </c>
      <c r="B38" s="1" t="s">
        <v>51</v>
      </c>
      <c r="C38" s="1" t="s">
        <v>57</v>
      </c>
      <c r="D38" s="22">
        <v>1</v>
      </c>
      <c r="E38" s="3" t="s">
        <v>8</v>
      </c>
      <c r="F38" s="3">
        <v>1</v>
      </c>
      <c r="G38" s="3">
        <v>1</v>
      </c>
      <c r="H38" s="3">
        <v>1</v>
      </c>
      <c r="I38" s="3">
        <v>1</v>
      </c>
      <c r="J38" s="3">
        <v>1</v>
      </c>
      <c r="K38" s="17">
        <f t="shared" si="0"/>
        <v>5</v>
      </c>
    </row>
    <row r="39" spans="1:11" ht="12.75" customHeight="1" x14ac:dyDescent="0.25">
      <c r="A39" s="1" t="s">
        <v>50</v>
      </c>
      <c r="B39" s="1" t="s">
        <v>51</v>
      </c>
      <c r="C39" s="1" t="s">
        <v>58</v>
      </c>
      <c r="D39" s="22">
        <v>1</v>
      </c>
      <c r="E39" s="3" t="s">
        <v>8</v>
      </c>
      <c r="F39" s="3">
        <v>1</v>
      </c>
      <c r="G39" s="3">
        <v>1</v>
      </c>
      <c r="H39" s="3">
        <v>1</v>
      </c>
      <c r="I39" s="3">
        <v>1</v>
      </c>
      <c r="J39" s="3">
        <v>1</v>
      </c>
      <c r="K39" s="17">
        <f t="shared" si="0"/>
        <v>5</v>
      </c>
    </row>
    <row r="40" spans="1:11" ht="12.75" customHeight="1" x14ac:dyDescent="0.25">
      <c r="A40" s="1" t="s">
        <v>59</v>
      </c>
      <c r="B40" s="1" t="s">
        <v>60</v>
      </c>
      <c r="C40" s="1" t="s">
        <v>61</v>
      </c>
      <c r="D40" s="22">
        <v>1</v>
      </c>
      <c r="E40" s="3" t="s">
        <v>8</v>
      </c>
      <c r="F40" s="3">
        <v>1</v>
      </c>
      <c r="G40" s="3">
        <v>1</v>
      </c>
      <c r="H40" s="3">
        <v>1</v>
      </c>
      <c r="I40" s="3">
        <v>1</v>
      </c>
      <c r="J40" s="3">
        <v>1</v>
      </c>
      <c r="K40" s="17">
        <f t="shared" si="0"/>
        <v>5</v>
      </c>
    </row>
    <row r="41" spans="1:11" ht="12.75" customHeight="1" x14ac:dyDescent="0.25">
      <c r="A41" s="1" t="s">
        <v>59</v>
      </c>
      <c r="B41" s="1" t="s">
        <v>62</v>
      </c>
      <c r="C41" s="1" t="s">
        <v>63</v>
      </c>
      <c r="D41" s="22">
        <v>1</v>
      </c>
      <c r="E41" s="3" t="s">
        <v>8</v>
      </c>
      <c r="F41" s="3">
        <v>1</v>
      </c>
      <c r="G41" s="3">
        <v>1</v>
      </c>
      <c r="H41" s="3">
        <v>1</v>
      </c>
      <c r="I41" s="3">
        <v>1</v>
      </c>
      <c r="J41" s="3">
        <v>1</v>
      </c>
      <c r="K41" s="17">
        <f t="shared" si="0"/>
        <v>5</v>
      </c>
    </row>
    <row r="42" spans="1:11" ht="12.75" customHeight="1" x14ac:dyDescent="0.25">
      <c r="A42" s="1" t="s">
        <v>59</v>
      </c>
      <c r="B42" s="1" t="s">
        <v>62</v>
      </c>
      <c r="C42" s="1" t="s">
        <v>64</v>
      </c>
      <c r="D42" s="22">
        <v>1</v>
      </c>
      <c r="E42" s="3" t="s">
        <v>8</v>
      </c>
      <c r="F42" s="3">
        <v>1</v>
      </c>
      <c r="G42" s="3">
        <v>1</v>
      </c>
      <c r="H42" s="3">
        <v>1</v>
      </c>
      <c r="I42" s="3">
        <v>1</v>
      </c>
      <c r="J42" s="3">
        <v>1</v>
      </c>
      <c r="K42" s="17">
        <f t="shared" si="0"/>
        <v>5</v>
      </c>
    </row>
    <row r="43" spans="1:11" ht="12.75" customHeight="1" x14ac:dyDescent="0.25">
      <c r="A43" s="1" t="s">
        <v>59</v>
      </c>
      <c r="B43" s="1" t="s">
        <v>65</v>
      </c>
      <c r="C43" s="1" t="s">
        <v>66</v>
      </c>
      <c r="D43" s="22">
        <v>1</v>
      </c>
      <c r="E43" s="3" t="s">
        <v>8</v>
      </c>
      <c r="F43" s="3">
        <v>1</v>
      </c>
      <c r="G43" s="3">
        <v>1</v>
      </c>
      <c r="H43" s="3">
        <v>1</v>
      </c>
      <c r="I43" s="3">
        <v>1</v>
      </c>
      <c r="J43" s="3">
        <v>1</v>
      </c>
      <c r="K43" s="17">
        <f t="shared" si="0"/>
        <v>5</v>
      </c>
    </row>
    <row r="44" spans="1:11" ht="12.75" customHeight="1" x14ac:dyDescent="0.25">
      <c r="A44" s="1" t="s">
        <v>59</v>
      </c>
      <c r="B44" s="1" t="s">
        <v>65</v>
      </c>
      <c r="C44" s="1" t="s">
        <v>67</v>
      </c>
      <c r="D44" s="22">
        <v>1</v>
      </c>
      <c r="E44" s="3" t="s">
        <v>8</v>
      </c>
      <c r="F44" s="3">
        <v>1</v>
      </c>
      <c r="G44" s="3">
        <v>1</v>
      </c>
      <c r="H44" s="3">
        <v>1</v>
      </c>
      <c r="I44" s="3">
        <v>1</v>
      </c>
      <c r="J44" s="3">
        <v>1</v>
      </c>
      <c r="K44" s="17">
        <f t="shared" si="0"/>
        <v>5</v>
      </c>
    </row>
    <row r="45" spans="1:11" ht="12.75" customHeight="1" x14ac:dyDescent="0.25">
      <c r="A45" s="1" t="s">
        <v>59</v>
      </c>
      <c r="B45" s="1" t="s">
        <v>65</v>
      </c>
      <c r="C45" s="1" t="s">
        <v>68</v>
      </c>
      <c r="D45" s="22">
        <v>1</v>
      </c>
      <c r="E45" s="3" t="s">
        <v>8</v>
      </c>
      <c r="F45" s="3">
        <v>1</v>
      </c>
      <c r="G45" s="3">
        <v>1</v>
      </c>
      <c r="H45" s="3">
        <v>1</v>
      </c>
      <c r="I45" s="3">
        <v>1</v>
      </c>
      <c r="J45" s="3">
        <v>1</v>
      </c>
      <c r="K45" s="17">
        <f t="shared" si="0"/>
        <v>5</v>
      </c>
    </row>
    <row r="46" spans="1:11" ht="12.75" customHeight="1" x14ac:dyDescent="0.25">
      <c r="A46" s="1" t="s">
        <v>59</v>
      </c>
      <c r="B46" s="1" t="s">
        <v>65</v>
      </c>
      <c r="C46" s="1" t="s">
        <v>69</v>
      </c>
      <c r="D46" s="22">
        <v>1</v>
      </c>
      <c r="E46" s="3" t="s">
        <v>8</v>
      </c>
      <c r="F46" s="3">
        <v>1</v>
      </c>
      <c r="G46" s="3">
        <v>1</v>
      </c>
      <c r="H46" s="3">
        <v>1</v>
      </c>
      <c r="I46" s="3">
        <v>1</v>
      </c>
      <c r="J46" s="3">
        <v>1</v>
      </c>
      <c r="K46" s="17">
        <f t="shared" si="0"/>
        <v>5</v>
      </c>
    </row>
    <row r="47" spans="1:11" s="6" customFormat="1" x14ac:dyDescent="0.2">
      <c r="A47" s="1" t="s">
        <v>59</v>
      </c>
      <c r="B47" s="1" t="s">
        <v>65</v>
      </c>
      <c r="C47" s="16" t="s">
        <v>200</v>
      </c>
      <c r="D47" s="22">
        <v>5</v>
      </c>
      <c r="E47" s="3" t="s">
        <v>8</v>
      </c>
      <c r="F47" s="3">
        <v>0</v>
      </c>
      <c r="G47" s="3">
        <v>0</v>
      </c>
      <c r="H47" s="3">
        <v>1</v>
      </c>
      <c r="I47" s="3">
        <v>0</v>
      </c>
      <c r="J47" s="3">
        <v>0</v>
      </c>
      <c r="K47" s="17">
        <f t="shared" si="0"/>
        <v>1</v>
      </c>
    </row>
    <row r="48" spans="1:11" ht="12.75" customHeight="1" x14ac:dyDescent="0.25">
      <c r="A48" s="1" t="s">
        <v>59</v>
      </c>
      <c r="B48" s="1" t="s">
        <v>70</v>
      </c>
      <c r="C48" s="1" t="s">
        <v>71</v>
      </c>
      <c r="D48" s="22">
        <v>1</v>
      </c>
      <c r="E48" s="3" t="s">
        <v>8</v>
      </c>
      <c r="F48" s="3">
        <v>1</v>
      </c>
      <c r="G48" s="3">
        <v>1</v>
      </c>
      <c r="H48" s="3">
        <v>1</v>
      </c>
      <c r="I48" s="3">
        <v>1</v>
      </c>
      <c r="J48" s="3">
        <v>1</v>
      </c>
      <c r="K48" s="17">
        <f t="shared" si="0"/>
        <v>5</v>
      </c>
    </row>
    <row r="49" spans="1:11" ht="12.75" customHeight="1" x14ac:dyDescent="0.25">
      <c r="A49" s="1" t="s">
        <v>59</v>
      </c>
      <c r="B49" s="1" t="s">
        <v>70</v>
      </c>
      <c r="C49" s="1" t="s">
        <v>72</v>
      </c>
      <c r="D49" s="22">
        <v>1</v>
      </c>
      <c r="E49" s="3" t="s">
        <v>8</v>
      </c>
      <c r="F49" s="3">
        <v>1</v>
      </c>
      <c r="G49" s="3">
        <v>1</v>
      </c>
      <c r="H49" s="3">
        <v>1</v>
      </c>
      <c r="I49" s="3">
        <v>1</v>
      </c>
      <c r="J49" s="3">
        <v>1</v>
      </c>
      <c r="K49" s="17">
        <f t="shared" si="0"/>
        <v>5</v>
      </c>
    </row>
    <row r="50" spans="1:11" ht="12.75" customHeight="1" x14ac:dyDescent="0.25">
      <c r="A50" s="1" t="s">
        <v>59</v>
      </c>
      <c r="B50" s="1" t="s">
        <v>73</v>
      </c>
      <c r="C50" s="1" t="s">
        <v>74</v>
      </c>
      <c r="D50" s="22">
        <v>1</v>
      </c>
      <c r="E50" s="3" t="s">
        <v>8</v>
      </c>
      <c r="F50" s="3">
        <v>1</v>
      </c>
      <c r="G50" s="3">
        <v>1</v>
      </c>
      <c r="H50" s="3">
        <v>1</v>
      </c>
      <c r="I50" s="3">
        <v>1</v>
      </c>
      <c r="J50" s="3">
        <v>1</v>
      </c>
      <c r="K50" s="17">
        <f t="shared" si="0"/>
        <v>5</v>
      </c>
    </row>
    <row r="51" spans="1:11" ht="12.75" customHeight="1" x14ac:dyDescent="0.25">
      <c r="A51" s="1" t="s">
        <v>59</v>
      </c>
      <c r="B51" s="1" t="s">
        <v>73</v>
      </c>
      <c r="C51" s="1" t="s">
        <v>75</v>
      </c>
      <c r="D51" s="22">
        <v>1</v>
      </c>
      <c r="E51" s="3" t="s">
        <v>8</v>
      </c>
      <c r="F51" s="3">
        <v>1</v>
      </c>
      <c r="G51" s="3">
        <v>1</v>
      </c>
      <c r="H51" s="3">
        <v>1</v>
      </c>
      <c r="I51" s="3">
        <v>1</v>
      </c>
      <c r="J51" s="3">
        <v>1</v>
      </c>
      <c r="K51" s="17">
        <f t="shared" si="0"/>
        <v>5</v>
      </c>
    </row>
    <row r="52" spans="1:11" ht="12.75" customHeight="1" x14ac:dyDescent="0.25">
      <c r="A52" s="1" t="s">
        <v>59</v>
      </c>
      <c r="B52" s="16" t="s">
        <v>198</v>
      </c>
      <c r="C52" s="16" t="s">
        <v>199</v>
      </c>
      <c r="D52" s="22">
        <v>5</v>
      </c>
      <c r="E52" s="3" t="s">
        <v>8</v>
      </c>
      <c r="F52" s="3">
        <v>0</v>
      </c>
      <c r="G52" s="3">
        <v>0</v>
      </c>
      <c r="H52" s="3">
        <v>0</v>
      </c>
      <c r="I52" s="3">
        <v>1</v>
      </c>
      <c r="J52" s="3">
        <v>0</v>
      </c>
      <c r="K52" s="17">
        <f t="shared" ref="K52" si="1">SUM(F52:J52)</f>
        <v>1</v>
      </c>
    </row>
    <row r="53" spans="1:11" ht="12.75" customHeight="1" x14ac:dyDescent="0.25">
      <c r="A53" s="1" t="s">
        <v>76</v>
      </c>
      <c r="B53" s="1" t="s">
        <v>77</v>
      </c>
      <c r="C53" s="1" t="s">
        <v>78</v>
      </c>
      <c r="D53" s="22">
        <v>1</v>
      </c>
      <c r="E53" s="3" t="s">
        <v>8</v>
      </c>
      <c r="F53" s="3">
        <v>1</v>
      </c>
      <c r="G53" s="3">
        <v>1</v>
      </c>
      <c r="H53" s="3">
        <v>1</v>
      </c>
      <c r="I53" s="3">
        <v>1</v>
      </c>
      <c r="J53" s="3">
        <v>1</v>
      </c>
      <c r="K53" s="17">
        <f t="shared" si="0"/>
        <v>5</v>
      </c>
    </row>
    <row r="54" spans="1:11" ht="12.75" customHeight="1" x14ac:dyDescent="0.25">
      <c r="A54" s="1" t="s">
        <v>76</v>
      </c>
      <c r="B54" s="1" t="s">
        <v>77</v>
      </c>
      <c r="C54" s="1" t="s">
        <v>79</v>
      </c>
      <c r="D54" s="22">
        <v>1</v>
      </c>
      <c r="E54" s="3" t="s">
        <v>8</v>
      </c>
      <c r="F54" s="3">
        <v>1</v>
      </c>
      <c r="G54" s="3">
        <v>1</v>
      </c>
      <c r="H54" s="3">
        <v>1</v>
      </c>
      <c r="I54" s="3">
        <v>1</v>
      </c>
      <c r="J54" s="3">
        <v>1</v>
      </c>
      <c r="K54" s="17">
        <f t="shared" si="0"/>
        <v>5</v>
      </c>
    </row>
    <row r="55" spans="1:11" ht="12.75" customHeight="1" x14ac:dyDescent="0.25">
      <c r="A55" s="1" t="s">
        <v>76</v>
      </c>
      <c r="B55" s="1" t="s">
        <v>77</v>
      </c>
      <c r="C55" s="1" t="s">
        <v>80</v>
      </c>
      <c r="D55" s="22">
        <v>1</v>
      </c>
      <c r="E55" s="3" t="s">
        <v>8</v>
      </c>
      <c r="F55" s="3">
        <v>1</v>
      </c>
      <c r="G55" s="3">
        <v>1</v>
      </c>
      <c r="H55" s="3">
        <v>1</v>
      </c>
      <c r="I55" s="3">
        <v>1</v>
      </c>
      <c r="J55" s="3">
        <v>1</v>
      </c>
      <c r="K55" s="17">
        <f t="shared" si="0"/>
        <v>5</v>
      </c>
    </row>
    <row r="56" spans="1:11" ht="12.75" customHeight="1" x14ac:dyDescent="0.25">
      <c r="A56" s="1" t="s">
        <v>76</v>
      </c>
      <c r="B56" s="1" t="s">
        <v>77</v>
      </c>
      <c r="C56" s="1" t="s">
        <v>81</v>
      </c>
      <c r="D56" s="22">
        <v>1</v>
      </c>
      <c r="E56" s="3" t="s">
        <v>8</v>
      </c>
      <c r="F56" s="3">
        <v>1</v>
      </c>
      <c r="G56" s="3">
        <v>1</v>
      </c>
      <c r="H56" s="3">
        <v>1</v>
      </c>
      <c r="I56" s="3">
        <v>1</v>
      </c>
      <c r="J56" s="3">
        <v>1</v>
      </c>
      <c r="K56" s="17">
        <f t="shared" si="0"/>
        <v>5</v>
      </c>
    </row>
    <row r="57" spans="1:11" ht="12.75" customHeight="1" x14ac:dyDescent="0.25">
      <c r="A57" s="1" t="s">
        <v>76</v>
      </c>
      <c r="B57" s="1" t="s">
        <v>82</v>
      </c>
      <c r="C57" s="1" t="s">
        <v>83</v>
      </c>
      <c r="D57" s="22">
        <v>1</v>
      </c>
      <c r="E57" s="3" t="s">
        <v>8</v>
      </c>
      <c r="F57" s="3">
        <v>1</v>
      </c>
      <c r="G57" s="3">
        <v>1</v>
      </c>
      <c r="H57" s="3">
        <v>1</v>
      </c>
      <c r="I57" s="3">
        <v>1</v>
      </c>
      <c r="J57" s="3">
        <v>1</v>
      </c>
      <c r="K57" s="17">
        <f t="shared" si="0"/>
        <v>5</v>
      </c>
    </row>
    <row r="58" spans="1:11" ht="12.75" customHeight="1" x14ac:dyDescent="0.25">
      <c r="A58" s="1" t="s">
        <v>76</v>
      </c>
      <c r="B58" s="1" t="s">
        <v>82</v>
      </c>
      <c r="C58" s="1" t="s">
        <v>84</v>
      </c>
      <c r="D58" s="22">
        <v>1</v>
      </c>
      <c r="E58" s="3" t="s">
        <v>8</v>
      </c>
      <c r="F58" s="3">
        <v>1</v>
      </c>
      <c r="G58" s="3">
        <v>1</v>
      </c>
      <c r="H58" s="3">
        <v>1</v>
      </c>
      <c r="I58" s="3">
        <v>1</v>
      </c>
      <c r="J58" s="3">
        <v>1</v>
      </c>
      <c r="K58" s="17">
        <f t="shared" si="0"/>
        <v>5</v>
      </c>
    </row>
    <row r="59" spans="1:11" ht="12.75" customHeight="1" x14ac:dyDescent="0.25">
      <c r="A59" s="1" t="s">
        <v>76</v>
      </c>
      <c r="B59" s="1" t="s">
        <v>85</v>
      </c>
      <c r="C59" s="1" t="s">
        <v>86</v>
      </c>
      <c r="D59" s="22">
        <v>1</v>
      </c>
      <c r="E59" s="3" t="s">
        <v>8</v>
      </c>
      <c r="F59" s="3">
        <v>1</v>
      </c>
      <c r="G59" s="3">
        <v>1</v>
      </c>
      <c r="H59" s="3">
        <v>1</v>
      </c>
      <c r="I59" s="3">
        <v>1</v>
      </c>
      <c r="J59" s="3">
        <v>1</v>
      </c>
      <c r="K59" s="17">
        <f t="shared" si="0"/>
        <v>5</v>
      </c>
    </row>
    <row r="60" spans="1:11" ht="12.75" customHeight="1" x14ac:dyDescent="0.25">
      <c r="A60" s="1" t="s">
        <v>76</v>
      </c>
      <c r="B60" s="1" t="s">
        <v>87</v>
      </c>
      <c r="C60" s="1" t="s">
        <v>88</v>
      </c>
      <c r="D60" s="22">
        <v>1</v>
      </c>
      <c r="E60" s="3" t="s">
        <v>8</v>
      </c>
      <c r="F60" s="3">
        <v>1</v>
      </c>
      <c r="G60" s="3">
        <v>1</v>
      </c>
      <c r="H60" s="3">
        <v>1</v>
      </c>
      <c r="I60" s="3">
        <v>1</v>
      </c>
      <c r="J60" s="3">
        <v>1</v>
      </c>
      <c r="K60" s="17">
        <f t="shared" si="0"/>
        <v>5</v>
      </c>
    </row>
    <row r="61" spans="1:11" ht="12.75" customHeight="1" x14ac:dyDescent="0.25">
      <c r="A61" s="1" t="s">
        <v>76</v>
      </c>
      <c r="B61" s="1" t="s">
        <v>87</v>
      </c>
      <c r="C61" s="1" t="s">
        <v>89</v>
      </c>
      <c r="D61" s="22">
        <v>1</v>
      </c>
      <c r="E61" s="3" t="s">
        <v>8</v>
      </c>
      <c r="F61" s="3">
        <v>1</v>
      </c>
      <c r="G61" s="3">
        <v>1</v>
      </c>
      <c r="H61" s="3">
        <v>1</v>
      </c>
      <c r="I61" s="3">
        <v>1</v>
      </c>
      <c r="J61" s="3">
        <v>1</v>
      </c>
      <c r="K61" s="17">
        <f>SUM(F61:J61)</f>
        <v>5</v>
      </c>
    </row>
    <row r="62" spans="1:11" ht="12.75" customHeight="1" x14ac:dyDescent="0.25">
      <c r="A62" s="1" t="s">
        <v>76</v>
      </c>
      <c r="B62" s="1" t="s">
        <v>87</v>
      </c>
      <c r="C62" s="1" t="s">
        <v>90</v>
      </c>
      <c r="D62" s="22">
        <v>1</v>
      </c>
      <c r="E62" s="3" t="s">
        <v>8</v>
      </c>
      <c r="F62" s="3">
        <v>1</v>
      </c>
      <c r="G62" s="3">
        <v>1</v>
      </c>
      <c r="H62" s="3">
        <v>1</v>
      </c>
      <c r="I62" s="3">
        <v>1</v>
      </c>
      <c r="J62" s="3">
        <v>1</v>
      </c>
      <c r="K62" s="17">
        <f t="shared" si="0"/>
        <v>5</v>
      </c>
    </row>
    <row r="63" spans="1:11" ht="12.75" customHeight="1" x14ac:dyDescent="0.25">
      <c r="A63" s="1" t="s">
        <v>76</v>
      </c>
      <c r="B63" s="1" t="s">
        <v>91</v>
      </c>
      <c r="C63" s="1" t="s">
        <v>92</v>
      </c>
      <c r="D63" s="22">
        <v>1</v>
      </c>
      <c r="E63" s="3" t="s">
        <v>8</v>
      </c>
      <c r="F63" s="3">
        <v>1</v>
      </c>
      <c r="G63" s="3">
        <v>1</v>
      </c>
      <c r="H63" s="3">
        <v>1</v>
      </c>
      <c r="I63" s="3">
        <v>1</v>
      </c>
      <c r="J63" s="3">
        <v>1</v>
      </c>
      <c r="K63" s="17">
        <f t="shared" si="0"/>
        <v>5</v>
      </c>
    </row>
    <row r="64" spans="1:11" ht="12.75" customHeight="1" x14ac:dyDescent="0.25">
      <c r="A64" s="1" t="s">
        <v>76</v>
      </c>
      <c r="B64" s="1" t="s">
        <v>91</v>
      </c>
      <c r="C64" s="1" t="s">
        <v>93</v>
      </c>
      <c r="D64" s="22">
        <v>1</v>
      </c>
      <c r="E64" s="3" t="s">
        <v>8</v>
      </c>
      <c r="F64" s="3">
        <v>1</v>
      </c>
      <c r="G64" s="3">
        <v>1</v>
      </c>
      <c r="H64" s="3">
        <v>1</v>
      </c>
      <c r="I64" s="3">
        <v>1</v>
      </c>
      <c r="J64" s="3">
        <v>1</v>
      </c>
      <c r="K64" s="17">
        <f t="shared" si="0"/>
        <v>5</v>
      </c>
    </row>
    <row r="65" spans="1:11" ht="12.75" customHeight="1" x14ac:dyDescent="0.25">
      <c r="A65" s="1" t="s">
        <v>76</v>
      </c>
      <c r="B65" s="1" t="s">
        <v>94</v>
      </c>
      <c r="C65" s="1" t="s">
        <v>95</v>
      </c>
      <c r="D65" s="22">
        <v>1</v>
      </c>
      <c r="E65" s="3" t="s">
        <v>8</v>
      </c>
      <c r="F65" s="3">
        <v>1</v>
      </c>
      <c r="G65" s="3">
        <v>1</v>
      </c>
      <c r="H65" s="3">
        <v>1</v>
      </c>
      <c r="I65" s="3">
        <v>1</v>
      </c>
      <c r="J65" s="3">
        <v>1</v>
      </c>
      <c r="K65" s="17">
        <f t="shared" si="0"/>
        <v>5</v>
      </c>
    </row>
    <row r="66" spans="1:11" ht="12.75" customHeight="1" x14ac:dyDescent="0.25">
      <c r="A66" s="1" t="s">
        <v>96</v>
      </c>
      <c r="B66" s="1" t="s">
        <v>51</v>
      </c>
      <c r="C66" s="1" t="s">
        <v>97</v>
      </c>
      <c r="D66" s="22">
        <v>3</v>
      </c>
      <c r="E66" s="3" t="s">
        <v>8</v>
      </c>
      <c r="F66" s="3">
        <v>0</v>
      </c>
      <c r="G66" s="3">
        <v>1</v>
      </c>
      <c r="H66" s="3">
        <v>0</v>
      </c>
      <c r="I66" s="3">
        <v>0</v>
      </c>
      <c r="J66" s="3">
        <v>1</v>
      </c>
      <c r="K66" s="17">
        <f t="shared" si="0"/>
        <v>2</v>
      </c>
    </row>
    <row r="67" spans="1:11" ht="12.75" customHeight="1" x14ac:dyDescent="0.25">
      <c r="A67" s="1" t="s">
        <v>96</v>
      </c>
      <c r="B67" s="1" t="s">
        <v>51</v>
      </c>
      <c r="C67" s="1" t="s">
        <v>98</v>
      </c>
      <c r="D67" s="22">
        <v>3</v>
      </c>
      <c r="E67" s="3" t="s">
        <v>8</v>
      </c>
      <c r="F67" s="3">
        <v>0</v>
      </c>
      <c r="G67" s="3">
        <v>1</v>
      </c>
      <c r="H67" s="3">
        <v>0</v>
      </c>
      <c r="I67" s="3">
        <v>0</v>
      </c>
      <c r="J67" s="3">
        <v>1</v>
      </c>
      <c r="K67" s="17">
        <f t="shared" si="0"/>
        <v>2</v>
      </c>
    </row>
    <row r="68" spans="1:11" ht="12.75" customHeight="1" x14ac:dyDescent="0.25">
      <c r="A68" s="1" t="s">
        <v>96</v>
      </c>
      <c r="B68" s="1" t="s">
        <v>51</v>
      </c>
      <c r="C68" s="1" t="s">
        <v>99</v>
      </c>
      <c r="D68" s="22">
        <v>3</v>
      </c>
      <c r="E68" s="3" t="s">
        <v>8</v>
      </c>
      <c r="F68" s="3">
        <v>0</v>
      </c>
      <c r="G68" s="3">
        <v>1</v>
      </c>
      <c r="H68" s="3">
        <v>0</v>
      </c>
      <c r="I68" s="3">
        <v>0</v>
      </c>
      <c r="J68" s="3">
        <v>1</v>
      </c>
      <c r="K68" s="17">
        <f t="shared" si="0"/>
        <v>2</v>
      </c>
    </row>
    <row r="69" spans="1:11" ht="12.75" customHeight="1" x14ac:dyDescent="0.25">
      <c r="A69" s="1" t="s">
        <v>96</v>
      </c>
      <c r="B69" s="1" t="s">
        <v>51</v>
      </c>
      <c r="C69" s="1" t="s">
        <v>54</v>
      </c>
      <c r="D69" s="22">
        <v>1</v>
      </c>
      <c r="E69" s="3" t="s">
        <v>8</v>
      </c>
      <c r="F69" s="3">
        <v>1</v>
      </c>
      <c r="G69" s="3">
        <v>1</v>
      </c>
      <c r="H69" s="3">
        <v>1</v>
      </c>
      <c r="I69" s="3">
        <v>1</v>
      </c>
      <c r="J69" s="3">
        <v>1</v>
      </c>
      <c r="K69" s="17">
        <f t="shared" si="0"/>
        <v>5</v>
      </c>
    </row>
    <row r="70" spans="1:11" ht="12.75" customHeight="1" x14ac:dyDescent="0.25">
      <c r="A70" s="1" t="s">
        <v>96</v>
      </c>
      <c r="B70" s="1" t="s">
        <v>51</v>
      </c>
      <c r="C70" s="1" t="s">
        <v>100</v>
      </c>
      <c r="D70" s="22">
        <v>1</v>
      </c>
      <c r="E70" s="3" t="s">
        <v>8</v>
      </c>
      <c r="F70" s="3">
        <v>1</v>
      </c>
      <c r="G70" s="3">
        <v>1</v>
      </c>
      <c r="H70" s="3">
        <v>1</v>
      </c>
      <c r="I70" s="3">
        <v>1</v>
      </c>
      <c r="J70" s="3">
        <v>1</v>
      </c>
      <c r="K70" s="17">
        <f t="shared" si="0"/>
        <v>5</v>
      </c>
    </row>
    <row r="71" spans="1:11" ht="12.75" customHeight="1" x14ac:dyDescent="0.25">
      <c r="A71" s="1" t="s">
        <v>96</v>
      </c>
      <c r="B71" s="1" t="s">
        <v>101</v>
      </c>
      <c r="C71" s="1" t="s">
        <v>102</v>
      </c>
      <c r="D71" s="22">
        <v>3</v>
      </c>
      <c r="E71" s="3" t="s">
        <v>8</v>
      </c>
      <c r="F71" s="3">
        <v>0</v>
      </c>
      <c r="G71" s="3">
        <v>1</v>
      </c>
      <c r="H71" s="3">
        <v>0</v>
      </c>
      <c r="I71" s="3">
        <v>0</v>
      </c>
      <c r="J71" s="3">
        <v>1</v>
      </c>
      <c r="K71" s="17">
        <f t="shared" ref="K71:K91" si="2">SUM(F71:J71)</f>
        <v>2</v>
      </c>
    </row>
    <row r="72" spans="1:11" ht="12.75" customHeight="1" x14ac:dyDescent="0.25">
      <c r="A72" s="1" t="s">
        <v>96</v>
      </c>
      <c r="B72" s="1" t="s">
        <v>101</v>
      </c>
      <c r="C72" s="1" t="s">
        <v>103</v>
      </c>
      <c r="D72" s="22">
        <v>0.5</v>
      </c>
      <c r="E72" s="3" t="s">
        <v>8</v>
      </c>
      <c r="F72" s="3">
        <v>2</v>
      </c>
      <c r="G72" s="3">
        <v>2</v>
      </c>
      <c r="H72" s="3">
        <v>2</v>
      </c>
      <c r="I72" s="3">
        <v>2</v>
      </c>
      <c r="J72" s="3">
        <v>2</v>
      </c>
      <c r="K72" s="17">
        <f t="shared" si="2"/>
        <v>10</v>
      </c>
    </row>
    <row r="73" spans="1:11" ht="12.75" customHeight="1" x14ac:dyDescent="0.25">
      <c r="A73" s="1" t="s">
        <v>96</v>
      </c>
      <c r="B73" s="1" t="s">
        <v>101</v>
      </c>
      <c r="C73" s="1" t="s">
        <v>104</v>
      </c>
      <c r="D73" s="22">
        <v>3</v>
      </c>
      <c r="E73" s="3" t="s">
        <v>8</v>
      </c>
      <c r="F73" s="3">
        <v>0</v>
      </c>
      <c r="G73" s="3">
        <v>1</v>
      </c>
      <c r="H73" s="3">
        <v>0</v>
      </c>
      <c r="I73" s="3">
        <v>0</v>
      </c>
      <c r="J73" s="3">
        <v>1</v>
      </c>
      <c r="K73" s="17">
        <f t="shared" si="2"/>
        <v>2</v>
      </c>
    </row>
    <row r="74" spans="1:11" ht="12.75" customHeight="1" x14ac:dyDescent="0.25">
      <c r="A74" s="1" t="s">
        <v>105</v>
      </c>
      <c r="B74" s="1" t="s">
        <v>106</v>
      </c>
      <c r="C74" s="1" t="s">
        <v>107</v>
      </c>
      <c r="D74" s="22">
        <v>1</v>
      </c>
      <c r="E74" s="3" t="s">
        <v>8</v>
      </c>
      <c r="F74" s="3">
        <v>1</v>
      </c>
      <c r="G74" s="3">
        <v>1</v>
      </c>
      <c r="H74" s="3">
        <v>1</v>
      </c>
      <c r="I74" s="3">
        <v>1</v>
      </c>
      <c r="J74" s="3">
        <v>1</v>
      </c>
      <c r="K74" s="17">
        <f t="shared" si="2"/>
        <v>5</v>
      </c>
    </row>
    <row r="75" spans="1:11" ht="12.75" customHeight="1" x14ac:dyDescent="0.25">
      <c r="A75" s="1" t="s">
        <v>105</v>
      </c>
      <c r="B75" s="1" t="s">
        <v>106</v>
      </c>
      <c r="C75" s="1" t="s">
        <v>108</v>
      </c>
      <c r="D75" s="22">
        <v>1</v>
      </c>
      <c r="E75" s="3" t="s">
        <v>8</v>
      </c>
      <c r="F75" s="3">
        <v>1</v>
      </c>
      <c r="G75" s="3">
        <v>1</v>
      </c>
      <c r="H75" s="3">
        <v>1</v>
      </c>
      <c r="I75" s="3">
        <v>1</v>
      </c>
      <c r="J75" s="3">
        <v>1</v>
      </c>
      <c r="K75" s="17">
        <f t="shared" si="2"/>
        <v>5</v>
      </c>
    </row>
    <row r="76" spans="1:11" ht="12.75" customHeight="1" x14ac:dyDescent="0.25">
      <c r="A76" s="1" t="s">
        <v>105</v>
      </c>
      <c r="B76" s="1" t="s">
        <v>109</v>
      </c>
      <c r="C76" s="1" t="s">
        <v>110</v>
      </c>
      <c r="D76" s="22">
        <v>0.25</v>
      </c>
      <c r="E76" s="3" t="s">
        <v>8</v>
      </c>
      <c r="F76" s="3">
        <v>4</v>
      </c>
      <c r="G76" s="3">
        <v>4</v>
      </c>
      <c r="H76" s="3">
        <v>4</v>
      </c>
      <c r="I76" s="3">
        <v>4</v>
      </c>
      <c r="J76" s="3">
        <v>4</v>
      </c>
      <c r="K76" s="17">
        <f t="shared" si="2"/>
        <v>20</v>
      </c>
    </row>
    <row r="77" spans="1:11" ht="12.75" customHeight="1" x14ac:dyDescent="0.25">
      <c r="A77" s="1" t="s">
        <v>105</v>
      </c>
      <c r="B77" s="1" t="s">
        <v>111</v>
      </c>
      <c r="C77" s="1" t="s">
        <v>112</v>
      </c>
      <c r="D77" s="22">
        <v>1</v>
      </c>
      <c r="E77" s="3" t="s">
        <v>8</v>
      </c>
      <c r="F77" s="3">
        <v>1</v>
      </c>
      <c r="G77" s="3">
        <v>1</v>
      </c>
      <c r="H77" s="3">
        <v>1</v>
      </c>
      <c r="I77" s="3">
        <v>1</v>
      </c>
      <c r="J77" s="3">
        <v>1</v>
      </c>
      <c r="K77" s="17">
        <f t="shared" si="2"/>
        <v>5</v>
      </c>
    </row>
    <row r="78" spans="1:11" ht="12.75" customHeight="1" x14ac:dyDescent="0.25">
      <c r="A78" s="1" t="s">
        <v>105</v>
      </c>
      <c r="B78" s="1" t="s">
        <v>111</v>
      </c>
      <c r="C78" s="1" t="s">
        <v>113</v>
      </c>
      <c r="D78" s="22">
        <v>1</v>
      </c>
      <c r="E78" s="3" t="s">
        <v>8</v>
      </c>
      <c r="F78" s="3">
        <v>1</v>
      </c>
      <c r="G78" s="3">
        <v>1</v>
      </c>
      <c r="H78" s="3">
        <v>1</v>
      </c>
      <c r="I78" s="3">
        <v>1</v>
      </c>
      <c r="J78" s="3">
        <v>1</v>
      </c>
      <c r="K78" s="17">
        <f t="shared" si="2"/>
        <v>5</v>
      </c>
    </row>
    <row r="79" spans="1:11" ht="12.75" customHeight="1" x14ac:dyDescent="0.25">
      <c r="A79" s="1" t="s">
        <v>105</v>
      </c>
      <c r="B79" s="1" t="s">
        <v>111</v>
      </c>
      <c r="C79" s="1" t="s">
        <v>114</v>
      </c>
      <c r="D79" s="22">
        <v>1</v>
      </c>
      <c r="E79" s="3" t="s">
        <v>8</v>
      </c>
      <c r="F79" s="3">
        <v>1</v>
      </c>
      <c r="G79" s="3">
        <v>1</v>
      </c>
      <c r="H79" s="3">
        <v>1</v>
      </c>
      <c r="I79" s="3">
        <v>1</v>
      </c>
      <c r="J79" s="3">
        <v>1</v>
      </c>
      <c r="K79" s="17">
        <f t="shared" si="2"/>
        <v>5</v>
      </c>
    </row>
    <row r="80" spans="1:11" ht="12.75" customHeight="1" x14ac:dyDescent="0.25">
      <c r="A80" s="1" t="s">
        <v>105</v>
      </c>
      <c r="B80" s="1" t="s">
        <v>115</v>
      </c>
      <c r="C80" s="1" t="s">
        <v>116</v>
      </c>
      <c r="D80" s="22">
        <v>1</v>
      </c>
      <c r="E80" s="3" t="s">
        <v>8</v>
      </c>
      <c r="F80" s="3">
        <v>1</v>
      </c>
      <c r="G80" s="3">
        <v>1</v>
      </c>
      <c r="H80" s="3">
        <v>1</v>
      </c>
      <c r="I80" s="3">
        <v>1</v>
      </c>
      <c r="J80" s="3">
        <v>1</v>
      </c>
      <c r="K80" s="17">
        <f t="shared" si="2"/>
        <v>5</v>
      </c>
    </row>
    <row r="81" spans="1:11" ht="12.75" customHeight="1" x14ac:dyDescent="0.25">
      <c r="A81" s="1" t="s">
        <v>105</v>
      </c>
      <c r="B81" s="1" t="s">
        <v>115</v>
      </c>
      <c r="C81" s="1" t="s">
        <v>117</v>
      </c>
      <c r="D81" s="22">
        <v>1</v>
      </c>
      <c r="E81" s="3" t="s">
        <v>8</v>
      </c>
      <c r="F81" s="3">
        <v>1</v>
      </c>
      <c r="G81" s="3">
        <v>1</v>
      </c>
      <c r="H81" s="3">
        <v>1</v>
      </c>
      <c r="I81" s="3">
        <v>1</v>
      </c>
      <c r="J81" s="3">
        <v>1</v>
      </c>
      <c r="K81" s="17">
        <f t="shared" si="2"/>
        <v>5</v>
      </c>
    </row>
    <row r="82" spans="1:11" ht="12.75" customHeight="1" x14ac:dyDescent="0.25">
      <c r="A82" s="1" t="s">
        <v>105</v>
      </c>
      <c r="B82" s="1" t="s">
        <v>115</v>
      </c>
      <c r="C82" s="1" t="s">
        <v>118</v>
      </c>
      <c r="D82" s="22">
        <v>1</v>
      </c>
      <c r="E82" s="3" t="s">
        <v>8</v>
      </c>
      <c r="F82" s="3">
        <v>1</v>
      </c>
      <c r="G82" s="3">
        <v>1</v>
      </c>
      <c r="H82" s="3">
        <v>1</v>
      </c>
      <c r="I82" s="3">
        <v>1</v>
      </c>
      <c r="J82" s="3">
        <v>1</v>
      </c>
      <c r="K82" s="17">
        <f t="shared" si="2"/>
        <v>5</v>
      </c>
    </row>
    <row r="83" spans="1:11" ht="12.75" customHeight="1" x14ac:dyDescent="0.25">
      <c r="A83" s="1" t="s">
        <v>105</v>
      </c>
      <c r="B83" s="1" t="s">
        <v>119</v>
      </c>
      <c r="C83" s="1" t="s">
        <v>120</v>
      </c>
      <c r="D83" s="22">
        <v>1</v>
      </c>
      <c r="E83" s="3" t="s">
        <v>8</v>
      </c>
      <c r="F83" s="3">
        <v>1</v>
      </c>
      <c r="G83" s="3">
        <v>1</v>
      </c>
      <c r="H83" s="3">
        <v>1</v>
      </c>
      <c r="I83" s="3">
        <v>1</v>
      </c>
      <c r="J83" s="3">
        <v>1</v>
      </c>
      <c r="K83" s="17">
        <f t="shared" si="2"/>
        <v>5</v>
      </c>
    </row>
    <row r="84" spans="1:11" ht="12.75" customHeight="1" x14ac:dyDescent="0.25">
      <c r="A84" s="1" t="s">
        <v>105</v>
      </c>
      <c r="B84" s="1" t="s">
        <v>119</v>
      </c>
      <c r="C84" s="1" t="s">
        <v>121</v>
      </c>
      <c r="D84" s="22">
        <v>1</v>
      </c>
      <c r="E84" s="3" t="s">
        <v>8</v>
      </c>
      <c r="F84" s="3">
        <v>1</v>
      </c>
      <c r="G84" s="3">
        <v>1</v>
      </c>
      <c r="H84" s="3">
        <v>1</v>
      </c>
      <c r="I84" s="3">
        <v>1</v>
      </c>
      <c r="J84" s="3">
        <v>1</v>
      </c>
      <c r="K84" s="17">
        <f t="shared" si="2"/>
        <v>5</v>
      </c>
    </row>
    <row r="85" spans="1:11" ht="12.75" customHeight="1" x14ac:dyDescent="0.25">
      <c r="A85" s="1" t="s">
        <v>105</v>
      </c>
      <c r="B85" s="1" t="s">
        <v>122</v>
      </c>
      <c r="C85" s="1" t="s">
        <v>123</v>
      </c>
      <c r="D85" s="22">
        <v>0.5</v>
      </c>
      <c r="E85" s="3" t="s">
        <v>8</v>
      </c>
      <c r="F85" s="3">
        <v>2</v>
      </c>
      <c r="G85" s="3">
        <v>2</v>
      </c>
      <c r="H85" s="3">
        <v>2</v>
      </c>
      <c r="I85" s="3">
        <v>2</v>
      </c>
      <c r="J85" s="3">
        <v>2</v>
      </c>
      <c r="K85" s="17">
        <f t="shared" si="2"/>
        <v>10</v>
      </c>
    </row>
    <row r="86" spans="1:11" ht="12.75" customHeight="1" x14ac:dyDescent="0.25">
      <c r="A86" s="1" t="s">
        <v>124</v>
      </c>
      <c r="B86" s="1" t="s">
        <v>125</v>
      </c>
      <c r="C86" s="1" t="s">
        <v>126</v>
      </c>
      <c r="D86" s="22">
        <v>1</v>
      </c>
      <c r="E86" s="3" t="s">
        <v>8</v>
      </c>
      <c r="F86" s="3">
        <v>1</v>
      </c>
      <c r="G86" s="3">
        <v>1</v>
      </c>
      <c r="H86" s="3">
        <v>1</v>
      </c>
      <c r="I86" s="3">
        <v>1</v>
      </c>
      <c r="J86" s="3">
        <v>1</v>
      </c>
      <c r="K86" s="17">
        <f t="shared" si="2"/>
        <v>5</v>
      </c>
    </row>
    <row r="87" spans="1:11" ht="12.75" customHeight="1" x14ac:dyDescent="0.25">
      <c r="A87" s="1" t="s">
        <v>127</v>
      </c>
      <c r="B87" s="1" t="s">
        <v>128</v>
      </c>
      <c r="C87" s="1" t="s">
        <v>129</v>
      </c>
      <c r="D87" s="22">
        <v>0.25</v>
      </c>
      <c r="E87" s="3" t="s">
        <v>8</v>
      </c>
      <c r="F87" s="3">
        <v>4</v>
      </c>
      <c r="G87" s="3">
        <v>4</v>
      </c>
      <c r="H87" s="3">
        <v>4</v>
      </c>
      <c r="I87" s="3">
        <v>4</v>
      </c>
      <c r="J87" s="3">
        <v>4</v>
      </c>
      <c r="K87" s="17">
        <f t="shared" si="2"/>
        <v>20</v>
      </c>
    </row>
    <row r="88" spans="1:11" ht="12.75" customHeight="1" x14ac:dyDescent="0.25">
      <c r="A88" s="1" t="s">
        <v>130</v>
      </c>
      <c r="B88" s="1" t="s">
        <v>36</v>
      </c>
      <c r="C88" s="1" t="s">
        <v>131</v>
      </c>
      <c r="D88" s="22">
        <v>1</v>
      </c>
      <c r="E88" s="3" t="s">
        <v>8</v>
      </c>
      <c r="F88" s="3">
        <v>1</v>
      </c>
      <c r="G88" s="3">
        <v>1</v>
      </c>
      <c r="H88" s="3">
        <v>1</v>
      </c>
      <c r="I88" s="3">
        <v>1</v>
      </c>
      <c r="J88" s="3">
        <v>1</v>
      </c>
      <c r="K88" s="17">
        <f t="shared" si="2"/>
        <v>5</v>
      </c>
    </row>
    <row r="89" spans="1:11" ht="12.75" customHeight="1" x14ac:dyDescent="0.25">
      <c r="A89" s="1" t="s">
        <v>130</v>
      </c>
      <c r="B89" s="1" t="s">
        <v>36</v>
      </c>
      <c r="C89" s="1" t="s">
        <v>132</v>
      </c>
      <c r="D89" s="22">
        <v>1</v>
      </c>
      <c r="E89" s="3" t="s">
        <v>8</v>
      </c>
      <c r="F89" s="3">
        <v>1</v>
      </c>
      <c r="G89" s="3">
        <v>1</v>
      </c>
      <c r="H89" s="3">
        <v>1</v>
      </c>
      <c r="I89" s="3">
        <v>1</v>
      </c>
      <c r="J89" s="3">
        <v>1</v>
      </c>
      <c r="K89" s="17">
        <f t="shared" si="2"/>
        <v>5</v>
      </c>
    </row>
    <row r="90" spans="1:11" ht="12.75" customHeight="1" x14ac:dyDescent="0.25">
      <c r="A90" s="1" t="s">
        <v>130</v>
      </c>
      <c r="B90" s="1" t="s">
        <v>36</v>
      </c>
      <c r="C90" s="1" t="s">
        <v>133</v>
      </c>
      <c r="D90" s="22">
        <v>1</v>
      </c>
      <c r="E90" s="3" t="s">
        <v>8</v>
      </c>
      <c r="F90" s="3">
        <v>1</v>
      </c>
      <c r="G90" s="3">
        <v>1</v>
      </c>
      <c r="H90" s="3">
        <v>1</v>
      </c>
      <c r="I90" s="3">
        <v>1</v>
      </c>
      <c r="J90" s="3">
        <v>1</v>
      </c>
      <c r="K90" s="17">
        <f t="shared" si="2"/>
        <v>5</v>
      </c>
    </row>
    <row r="91" spans="1:11" ht="12.75" customHeight="1" x14ac:dyDescent="0.25">
      <c r="A91" s="1" t="s">
        <v>130</v>
      </c>
      <c r="B91" s="1" t="s">
        <v>134</v>
      </c>
      <c r="C91" s="1" t="s">
        <v>135</v>
      </c>
      <c r="D91" s="22">
        <v>1</v>
      </c>
      <c r="E91" s="3" t="s">
        <v>8</v>
      </c>
      <c r="F91" s="3">
        <v>1</v>
      </c>
      <c r="G91" s="3">
        <v>1</v>
      </c>
      <c r="H91" s="3">
        <v>1</v>
      </c>
      <c r="I91" s="3">
        <v>1</v>
      </c>
      <c r="J91" s="3">
        <v>1</v>
      </c>
      <c r="K91" s="17">
        <f t="shared" si="2"/>
        <v>5</v>
      </c>
    </row>
  </sheetData>
  <pageMargins left="0.70866141732283472" right="0.6692913385826772" top="0.74803149606299213" bottom="0.15748031496062992" header="0.23622047244094491" footer="0.23622047244094491"/>
  <pageSetup paperSize="9" scale="54" fitToHeight="0" orientation="landscape" r:id="rId1"/>
  <headerFooter>
    <oddHeader>&amp;LBijlage 08
Preventief onderhoud&amp;COnderhoudscontract Prins Bernhard Sluiscomplex&amp;R01-05-2025</oddHeader>
    <oddFooter>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5"/>
  <sheetViews>
    <sheetView tabSelected="1" zoomScaleNormal="100" workbookViewId="0">
      <pane ySplit="2" topLeftCell="A3" activePane="bottomLeft" state="frozen"/>
      <selection activeCell="C15" sqref="C15"/>
      <selection pane="bottomLeft" activeCell="C15" sqref="C15"/>
    </sheetView>
  </sheetViews>
  <sheetFormatPr defaultRowHeight="12.75" customHeight="1" x14ac:dyDescent="0.25"/>
  <cols>
    <col min="1" max="1" width="34.42578125" customWidth="1"/>
    <col min="2" max="2" width="52.42578125" customWidth="1"/>
    <col min="3" max="3" width="63.140625" customWidth="1"/>
    <col min="4" max="4" width="20.28515625" bestFit="1" customWidth="1"/>
    <col min="5" max="5" width="10.140625" bestFit="1" customWidth="1"/>
    <col min="6" max="11" width="10.140625" customWidth="1"/>
  </cols>
  <sheetData>
    <row r="1" spans="1:11" s="12" customFormat="1" ht="21" x14ac:dyDescent="0.35">
      <c r="A1" s="10" t="s">
        <v>185</v>
      </c>
      <c r="B1" s="13"/>
      <c r="C1" s="11"/>
      <c r="D1" s="11"/>
      <c r="E1" s="11"/>
    </row>
    <row r="2" spans="1:11" ht="12.75" customHeight="1" x14ac:dyDescent="0.25">
      <c r="A2" s="7" t="s">
        <v>0</v>
      </c>
      <c r="B2" s="7" t="s">
        <v>1</v>
      </c>
      <c r="C2" s="7" t="s">
        <v>2</v>
      </c>
      <c r="D2" s="8" t="s">
        <v>3</v>
      </c>
      <c r="E2" s="9" t="s">
        <v>4</v>
      </c>
      <c r="F2" s="15">
        <v>2026</v>
      </c>
      <c r="G2" s="15">
        <v>2027</v>
      </c>
      <c r="H2" s="15">
        <v>2028</v>
      </c>
      <c r="I2" s="15">
        <v>2029</v>
      </c>
      <c r="J2" s="15">
        <v>2030</v>
      </c>
      <c r="K2" s="15" t="s">
        <v>187</v>
      </c>
    </row>
    <row r="3" spans="1:11" ht="12.75" customHeight="1" x14ac:dyDescent="0.25">
      <c r="A3" s="1" t="s">
        <v>5</v>
      </c>
      <c r="B3" s="1" t="s">
        <v>6</v>
      </c>
      <c r="C3" s="1" t="s">
        <v>160</v>
      </c>
      <c r="D3" s="2">
        <v>1</v>
      </c>
      <c r="E3" s="3" t="s">
        <v>8</v>
      </c>
      <c r="F3" s="3">
        <v>1</v>
      </c>
      <c r="G3" s="3">
        <v>1</v>
      </c>
      <c r="H3" s="3">
        <v>1</v>
      </c>
      <c r="I3" s="3">
        <v>1</v>
      </c>
      <c r="J3" s="3">
        <v>1</v>
      </c>
      <c r="K3" s="17">
        <f>SUM(F3:J3)</f>
        <v>5</v>
      </c>
    </row>
    <row r="4" spans="1:11" ht="12.75" customHeight="1" x14ac:dyDescent="0.25">
      <c r="A4" s="1" t="s">
        <v>5</v>
      </c>
      <c r="B4" s="1" t="s">
        <v>6</v>
      </c>
      <c r="C4" s="1" t="s">
        <v>161</v>
      </c>
      <c r="D4" s="2">
        <v>1</v>
      </c>
      <c r="E4" s="3" t="s">
        <v>8</v>
      </c>
      <c r="F4" s="3">
        <v>1</v>
      </c>
      <c r="G4" s="3">
        <v>1</v>
      </c>
      <c r="H4" s="3">
        <v>1</v>
      </c>
      <c r="I4" s="3">
        <v>1</v>
      </c>
      <c r="J4" s="3">
        <v>1</v>
      </c>
      <c r="K4" s="17">
        <f t="shared" ref="K4:K45" si="0">SUM(F4:J4)</f>
        <v>5</v>
      </c>
    </row>
    <row r="5" spans="1:11" ht="12.75" customHeight="1" x14ac:dyDescent="0.25">
      <c r="A5" s="1" t="s">
        <v>137</v>
      </c>
      <c r="B5" s="1" t="s">
        <v>15</v>
      </c>
      <c r="C5" s="1" t="s">
        <v>162</v>
      </c>
      <c r="D5" s="4">
        <v>0.5</v>
      </c>
      <c r="E5" s="3" t="s">
        <v>8</v>
      </c>
      <c r="F5" s="3">
        <v>2</v>
      </c>
      <c r="G5" s="3">
        <v>2</v>
      </c>
      <c r="H5" s="3">
        <v>2</v>
      </c>
      <c r="I5" s="3">
        <v>2</v>
      </c>
      <c r="J5" s="3">
        <v>2</v>
      </c>
      <c r="K5" s="17">
        <f t="shared" si="0"/>
        <v>10</v>
      </c>
    </row>
    <row r="6" spans="1:11" ht="12.75" customHeight="1" x14ac:dyDescent="0.25">
      <c r="A6" s="1" t="s">
        <v>137</v>
      </c>
      <c r="B6" s="1" t="s">
        <v>138</v>
      </c>
      <c r="C6" s="1" t="s">
        <v>149</v>
      </c>
      <c r="D6" s="2">
        <v>1</v>
      </c>
      <c r="E6" s="3" t="s">
        <v>8</v>
      </c>
      <c r="F6" s="3">
        <v>1</v>
      </c>
      <c r="G6" s="3">
        <v>1</v>
      </c>
      <c r="H6" s="3">
        <v>1</v>
      </c>
      <c r="I6" s="3">
        <v>1</v>
      </c>
      <c r="J6" s="3">
        <v>1</v>
      </c>
      <c r="K6" s="17">
        <f t="shared" si="0"/>
        <v>5</v>
      </c>
    </row>
    <row r="7" spans="1:11" ht="12.75" customHeight="1" x14ac:dyDescent="0.25">
      <c r="A7" s="1" t="s">
        <v>137</v>
      </c>
      <c r="B7" s="1" t="s">
        <v>138</v>
      </c>
      <c r="C7" s="1" t="s">
        <v>163</v>
      </c>
      <c r="D7" s="2">
        <v>1</v>
      </c>
      <c r="E7" s="3" t="s">
        <v>8</v>
      </c>
      <c r="F7" s="3">
        <v>1</v>
      </c>
      <c r="G7" s="3">
        <v>1</v>
      </c>
      <c r="H7" s="3">
        <v>1</v>
      </c>
      <c r="I7" s="3">
        <v>1</v>
      </c>
      <c r="J7" s="3">
        <v>1</v>
      </c>
      <c r="K7" s="17">
        <f t="shared" si="0"/>
        <v>5</v>
      </c>
    </row>
    <row r="8" spans="1:11" ht="12.75" customHeight="1" x14ac:dyDescent="0.25">
      <c r="A8" s="1" t="s">
        <v>137</v>
      </c>
      <c r="B8" s="1" t="s">
        <v>138</v>
      </c>
      <c r="C8" s="1" t="s">
        <v>143</v>
      </c>
      <c r="D8" s="2">
        <v>1</v>
      </c>
      <c r="E8" s="3" t="s">
        <v>8</v>
      </c>
      <c r="F8" s="3">
        <v>1</v>
      </c>
      <c r="G8" s="3">
        <v>1</v>
      </c>
      <c r="H8" s="3">
        <v>1</v>
      </c>
      <c r="I8" s="3">
        <v>1</v>
      </c>
      <c r="J8" s="3">
        <v>1</v>
      </c>
      <c r="K8" s="17">
        <f t="shared" si="0"/>
        <v>5</v>
      </c>
    </row>
    <row r="9" spans="1:11" ht="12.75" customHeight="1" x14ac:dyDescent="0.25">
      <c r="A9" s="1" t="s">
        <v>137</v>
      </c>
      <c r="B9" s="1" t="s">
        <v>28</v>
      </c>
      <c r="C9" s="1" t="s">
        <v>164</v>
      </c>
      <c r="D9" s="2">
        <v>1</v>
      </c>
      <c r="E9" s="3" t="s">
        <v>8</v>
      </c>
      <c r="F9" s="3">
        <v>1</v>
      </c>
      <c r="G9" s="3">
        <v>1</v>
      </c>
      <c r="H9" s="3">
        <v>1</v>
      </c>
      <c r="I9" s="3">
        <v>1</v>
      </c>
      <c r="J9" s="3">
        <v>1</v>
      </c>
      <c r="K9" s="17">
        <f t="shared" si="0"/>
        <v>5</v>
      </c>
    </row>
    <row r="10" spans="1:11" ht="12.75" customHeight="1" x14ac:dyDescent="0.25">
      <c r="A10" s="1" t="s">
        <v>137</v>
      </c>
      <c r="B10" s="1" t="s">
        <v>38</v>
      </c>
      <c r="C10" s="1" t="s">
        <v>39</v>
      </c>
      <c r="D10" s="2">
        <v>1</v>
      </c>
      <c r="E10" s="3" t="s">
        <v>8</v>
      </c>
      <c r="F10" s="3">
        <v>1</v>
      </c>
      <c r="G10" s="3">
        <v>1</v>
      </c>
      <c r="H10" s="3">
        <v>1</v>
      </c>
      <c r="I10" s="3">
        <v>1</v>
      </c>
      <c r="J10" s="3">
        <v>1</v>
      </c>
      <c r="K10" s="17">
        <f t="shared" si="0"/>
        <v>5</v>
      </c>
    </row>
    <row r="11" spans="1:11" ht="12.75" customHeight="1" x14ac:dyDescent="0.25">
      <c r="A11" s="1" t="s">
        <v>137</v>
      </c>
      <c r="B11" s="1" t="s">
        <v>145</v>
      </c>
      <c r="C11" s="1" t="s">
        <v>147</v>
      </c>
      <c r="D11" s="2">
        <v>1</v>
      </c>
      <c r="E11" s="3" t="s">
        <v>8</v>
      </c>
      <c r="F11" s="3">
        <v>1</v>
      </c>
      <c r="G11" s="3">
        <v>1</v>
      </c>
      <c r="H11" s="3">
        <v>1</v>
      </c>
      <c r="I11" s="3">
        <v>1</v>
      </c>
      <c r="J11" s="3">
        <v>1</v>
      </c>
      <c r="K11" s="17">
        <f t="shared" si="0"/>
        <v>5</v>
      </c>
    </row>
    <row r="12" spans="1:11" s="6" customFormat="1" x14ac:dyDescent="0.2">
      <c r="A12" s="16" t="s">
        <v>203</v>
      </c>
      <c r="B12" s="16" t="s">
        <v>201</v>
      </c>
      <c r="C12" s="16" t="s">
        <v>202</v>
      </c>
      <c r="D12" s="22">
        <v>1</v>
      </c>
      <c r="E12" s="3" t="s">
        <v>8</v>
      </c>
      <c r="F12" s="3">
        <v>1</v>
      </c>
      <c r="G12" s="3">
        <v>1</v>
      </c>
      <c r="H12" s="3">
        <v>1</v>
      </c>
      <c r="I12" s="3">
        <v>1</v>
      </c>
      <c r="J12" s="3">
        <v>1</v>
      </c>
      <c r="K12" s="17">
        <f t="shared" si="0"/>
        <v>5</v>
      </c>
    </row>
    <row r="13" spans="1:11" ht="12.75" customHeight="1" x14ac:dyDescent="0.25">
      <c r="A13" s="1" t="s">
        <v>50</v>
      </c>
      <c r="B13" s="1" t="s">
        <v>51</v>
      </c>
      <c r="C13" s="1" t="s">
        <v>148</v>
      </c>
      <c r="D13" s="2">
        <v>1</v>
      </c>
      <c r="E13" s="3" t="s">
        <v>8</v>
      </c>
      <c r="F13" s="3">
        <v>1</v>
      </c>
      <c r="G13" s="3">
        <v>1</v>
      </c>
      <c r="H13" s="3">
        <v>1</v>
      </c>
      <c r="I13" s="3">
        <v>1</v>
      </c>
      <c r="J13" s="3">
        <v>1</v>
      </c>
      <c r="K13" s="17">
        <f t="shared" si="0"/>
        <v>5</v>
      </c>
    </row>
    <row r="14" spans="1:11" ht="12.75" customHeight="1" x14ac:dyDescent="0.25">
      <c r="A14" s="1" t="s">
        <v>50</v>
      </c>
      <c r="B14" s="1" t="s">
        <v>51</v>
      </c>
      <c r="C14" s="1" t="s">
        <v>165</v>
      </c>
      <c r="D14" s="2">
        <v>2</v>
      </c>
      <c r="E14" s="3" t="s">
        <v>8</v>
      </c>
      <c r="F14" s="3">
        <v>1</v>
      </c>
      <c r="G14" s="3">
        <v>1</v>
      </c>
      <c r="H14" s="3">
        <v>1</v>
      </c>
      <c r="I14" s="3">
        <v>1</v>
      </c>
      <c r="J14" s="3">
        <v>1</v>
      </c>
      <c r="K14" s="17">
        <f t="shared" si="0"/>
        <v>5</v>
      </c>
    </row>
    <row r="15" spans="1:11" ht="12.75" customHeight="1" x14ac:dyDescent="0.25">
      <c r="A15" s="1" t="s">
        <v>50</v>
      </c>
      <c r="B15" s="1" t="s">
        <v>51</v>
      </c>
      <c r="C15" s="1" t="s">
        <v>166</v>
      </c>
      <c r="D15" s="2">
        <v>1</v>
      </c>
      <c r="E15" s="3" t="s">
        <v>8</v>
      </c>
      <c r="F15" s="3">
        <v>1</v>
      </c>
      <c r="G15" s="3">
        <v>1</v>
      </c>
      <c r="H15" s="3">
        <v>1</v>
      </c>
      <c r="I15" s="3">
        <v>1</v>
      </c>
      <c r="J15" s="3">
        <v>1</v>
      </c>
      <c r="K15" s="17">
        <f t="shared" si="0"/>
        <v>5</v>
      </c>
    </row>
    <row r="16" spans="1:11" ht="12.75" customHeight="1" x14ac:dyDescent="0.25">
      <c r="A16" s="1" t="s">
        <v>50</v>
      </c>
      <c r="B16" s="1" t="s">
        <v>51</v>
      </c>
      <c r="C16" s="1" t="s">
        <v>150</v>
      </c>
      <c r="D16" s="2">
        <v>1</v>
      </c>
      <c r="E16" s="3" t="s">
        <v>8</v>
      </c>
      <c r="F16" s="3">
        <v>1</v>
      </c>
      <c r="G16" s="3">
        <v>1</v>
      </c>
      <c r="H16" s="3">
        <v>1</v>
      </c>
      <c r="I16" s="3">
        <v>1</v>
      </c>
      <c r="J16" s="3">
        <v>1</v>
      </c>
      <c r="K16" s="17">
        <f t="shared" si="0"/>
        <v>5</v>
      </c>
    </row>
    <row r="17" spans="1:11" ht="12.75" customHeight="1" x14ac:dyDescent="0.25">
      <c r="A17" s="1" t="s">
        <v>50</v>
      </c>
      <c r="B17" s="1" t="s">
        <v>51</v>
      </c>
      <c r="C17" s="1" t="s">
        <v>167</v>
      </c>
      <c r="D17" s="2">
        <v>1</v>
      </c>
      <c r="E17" s="3" t="s">
        <v>8</v>
      </c>
      <c r="F17" s="3">
        <v>1</v>
      </c>
      <c r="G17" s="3">
        <v>1</v>
      </c>
      <c r="H17" s="3">
        <v>1</v>
      </c>
      <c r="I17" s="3">
        <v>1</v>
      </c>
      <c r="J17" s="3">
        <v>1</v>
      </c>
      <c r="K17" s="17">
        <f t="shared" si="0"/>
        <v>5</v>
      </c>
    </row>
    <row r="18" spans="1:11" ht="12.75" customHeight="1" x14ac:dyDescent="0.25">
      <c r="A18" s="1" t="s">
        <v>50</v>
      </c>
      <c r="B18" s="1" t="s">
        <v>51</v>
      </c>
      <c r="C18" s="1" t="s">
        <v>152</v>
      </c>
      <c r="D18" s="5">
        <v>0.25</v>
      </c>
      <c r="E18" s="3" t="s">
        <v>8</v>
      </c>
      <c r="F18" s="3">
        <v>4</v>
      </c>
      <c r="G18" s="3">
        <v>4</v>
      </c>
      <c r="H18" s="3">
        <v>4</v>
      </c>
      <c r="I18" s="3">
        <v>4</v>
      </c>
      <c r="J18" s="3">
        <v>4</v>
      </c>
      <c r="K18" s="17">
        <f t="shared" si="0"/>
        <v>20</v>
      </c>
    </row>
    <row r="19" spans="1:11" ht="12.75" customHeight="1" x14ac:dyDescent="0.25">
      <c r="A19" s="1" t="s">
        <v>50</v>
      </c>
      <c r="B19" s="1" t="s">
        <v>51</v>
      </c>
      <c r="C19" s="1" t="s">
        <v>168</v>
      </c>
      <c r="D19" s="2">
        <v>1</v>
      </c>
      <c r="E19" s="3" t="s">
        <v>8</v>
      </c>
      <c r="F19" s="3">
        <v>1</v>
      </c>
      <c r="G19" s="3">
        <v>1</v>
      </c>
      <c r="H19" s="3">
        <v>1</v>
      </c>
      <c r="I19" s="3">
        <v>1</v>
      </c>
      <c r="J19" s="3">
        <v>1</v>
      </c>
      <c r="K19" s="17">
        <f t="shared" si="0"/>
        <v>5</v>
      </c>
    </row>
    <row r="20" spans="1:11" ht="12.75" customHeight="1" x14ac:dyDescent="0.25">
      <c r="A20" s="1" t="s">
        <v>50</v>
      </c>
      <c r="B20" s="1" t="s">
        <v>51</v>
      </c>
      <c r="C20" s="16" t="s">
        <v>195</v>
      </c>
      <c r="D20" s="5">
        <v>0.25</v>
      </c>
      <c r="E20" s="3" t="s">
        <v>8</v>
      </c>
      <c r="F20" s="3">
        <v>4</v>
      </c>
      <c r="G20" s="3">
        <v>4</v>
      </c>
      <c r="H20" s="3">
        <v>4</v>
      </c>
      <c r="I20" s="3">
        <v>4</v>
      </c>
      <c r="J20" s="3">
        <v>4</v>
      </c>
      <c r="K20" s="17">
        <f t="shared" si="0"/>
        <v>20</v>
      </c>
    </row>
    <row r="21" spans="1:11" ht="12.75" customHeight="1" x14ac:dyDescent="0.25">
      <c r="A21" s="1" t="s">
        <v>50</v>
      </c>
      <c r="B21" s="1" t="s">
        <v>51</v>
      </c>
      <c r="C21" s="16" t="s">
        <v>196</v>
      </c>
      <c r="D21" s="2">
        <v>1</v>
      </c>
      <c r="E21" s="3" t="s">
        <v>8</v>
      </c>
      <c r="F21" s="3">
        <v>1</v>
      </c>
      <c r="G21" s="3">
        <v>1</v>
      </c>
      <c r="H21" s="3">
        <v>1</v>
      </c>
      <c r="I21" s="3">
        <v>1</v>
      </c>
      <c r="J21" s="3">
        <v>1</v>
      </c>
      <c r="K21" s="17">
        <f t="shared" ref="K21:K22" si="1">SUM(F21:J21)</f>
        <v>5</v>
      </c>
    </row>
    <row r="22" spans="1:11" ht="12.75" customHeight="1" x14ac:dyDescent="0.25">
      <c r="A22" s="1" t="s">
        <v>50</v>
      </c>
      <c r="B22" s="1" t="s">
        <v>51</v>
      </c>
      <c r="C22" s="16" t="s">
        <v>197</v>
      </c>
      <c r="D22" s="2">
        <v>1</v>
      </c>
      <c r="E22" s="3" t="s">
        <v>8</v>
      </c>
      <c r="F22" s="3">
        <v>1</v>
      </c>
      <c r="G22" s="3">
        <v>1</v>
      </c>
      <c r="H22" s="3">
        <v>1</v>
      </c>
      <c r="I22" s="3">
        <v>1</v>
      </c>
      <c r="J22" s="3">
        <v>1</v>
      </c>
      <c r="K22" s="17">
        <f t="shared" si="1"/>
        <v>5</v>
      </c>
    </row>
    <row r="23" spans="1:11" ht="12.75" customHeight="1" x14ac:dyDescent="0.25">
      <c r="A23" s="1" t="s">
        <v>50</v>
      </c>
      <c r="B23" s="1" t="s">
        <v>51</v>
      </c>
      <c r="C23" s="1" t="s">
        <v>169</v>
      </c>
      <c r="D23" s="2">
        <v>1</v>
      </c>
      <c r="E23" s="3" t="s">
        <v>8</v>
      </c>
      <c r="F23" s="3">
        <v>1</v>
      </c>
      <c r="G23" s="3">
        <v>1</v>
      </c>
      <c r="H23" s="3">
        <v>1</v>
      </c>
      <c r="I23" s="3">
        <v>1</v>
      </c>
      <c r="J23" s="3">
        <v>1</v>
      </c>
      <c r="K23" s="17">
        <f t="shared" si="0"/>
        <v>5</v>
      </c>
    </row>
    <row r="24" spans="1:11" ht="12.75" customHeight="1" x14ac:dyDescent="0.25">
      <c r="A24" s="1" t="s">
        <v>50</v>
      </c>
      <c r="B24" s="1" t="s">
        <v>51</v>
      </c>
      <c r="C24" s="1" t="s">
        <v>170</v>
      </c>
      <c r="D24" s="2">
        <v>3</v>
      </c>
      <c r="E24" s="3" t="s">
        <v>8</v>
      </c>
      <c r="F24" s="3">
        <v>0</v>
      </c>
      <c r="G24" s="3">
        <v>1</v>
      </c>
      <c r="H24" s="3">
        <v>0</v>
      </c>
      <c r="I24" s="3">
        <v>0</v>
      </c>
      <c r="J24" s="3">
        <v>1</v>
      </c>
      <c r="K24" s="17">
        <f t="shared" si="0"/>
        <v>2</v>
      </c>
    </row>
    <row r="25" spans="1:11" ht="12.75" customHeight="1" x14ac:dyDescent="0.25">
      <c r="A25" s="1" t="s">
        <v>171</v>
      </c>
      <c r="B25" s="1" t="s">
        <v>172</v>
      </c>
      <c r="C25" s="1" t="s">
        <v>173</v>
      </c>
      <c r="D25" s="2">
        <v>1</v>
      </c>
      <c r="E25" s="3" t="s">
        <v>8</v>
      </c>
      <c r="F25" s="3">
        <v>1</v>
      </c>
      <c r="G25" s="3">
        <v>1</v>
      </c>
      <c r="H25" s="3">
        <v>1</v>
      </c>
      <c r="I25" s="3">
        <v>1</v>
      </c>
      <c r="J25" s="3">
        <v>1</v>
      </c>
      <c r="K25" s="17">
        <f t="shared" si="0"/>
        <v>5</v>
      </c>
    </row>
    <row r="26" spans="1:11" ht="12.75" customHeight="1" x14ac:dyDescent="0.25">
      <c r="A26" s="1" t="s">
        <v>171</v>
      </c>
      <c r="B26" s="1" t="s">
        <v>172</v>
      </c>
      <c r="C26" s="1" t="s">
        <v>174</v>
      </c>
      <c r="D26" s="2">
        <v>1</v>
      </c>
      <c r="E26" s="3" t="s">
        <v>8</v>
      </c>
      <c r="F26" s="3">
        <v>1</v>
      </c>
      <c r="G26" s="3">
        <v>1</v>
      </c>
      <c r="H26" s="3">
        <v>1</v>
      </c>
      <c r="I26" s="3">
        <v>1</v>
      </c>
      <c r="J26" s="3">
        <v>1</v>
      </c>
      <c r="K26" s="17">
        <f t="shared" si="0"/>
        <v>5</v>
      </c>
    </row>
    <row r="27" spans="1:11" ht="12.75" customHeight="1" x14ac:dyDescent="0.25">
      <c r="A27" s="1" t="s">
        <v>171</v>
      </c>
      <c r="B27" s="1" t="s">
        <v>62</v>
      </c>
      <c r="C27" s="1" t="s">
        <v>63</v>
      </c>
      <c r="D27" s="2">
        <v>1</v>
      </c>
      <c r="E27" s="3" t="s">
        <v>8</v>
      </c>
      <c r="F27" s="3">
        <v>1</v>
      </c>
      <c r="G27" s="3">
        <v>1</v>
      </c>
      <c r="H27" s="3">
        <v>1</v>
      </c>
      <c r="I27" s="3">
        <v>1</v>
      </c>
      <c r="J27" s="3">
        <v>1</v>
      </c>
      <c r="K27" s="17">
        <f t="shared" si="0"/>
        <v>5</v>
      </c>
    </row>
    <row r="28" spans="1:11" ht="12.75" customHeight="1" x14ac:dyDescent="0.25">
      <c r="A28" s="1" t="s">
        <v>171</v>
      </c>
      <c r="B28" s="1" t="s">
        <v>62</v>
      </c>
      <c r="C28" s="1" t="s">
        <v>64</v>
      </c>
      <c r="D28" s="2">
        <v>1</v>
      </c>
      <c r="E28" s="3" t="s">
        <v>8</v>
      </c>
      <c r="F28" s="3">
        <v>1</v>
      </c>
      <c r="G28" s="3">
        <v>1</v>
      </c>
      <c r="H28" s="3">
        <v>1</v>
      </c>
      <c r="I28" s="3">
        <v>1</v>
      </c>
      <c r="J28" s="3">
        <v>1</v>
      </c>
      <c r="K28" s="17">
        <f t="shared" si="0"/>
        <v>5</v>
      </c>
    </row>
    <row r="29" spans="1:11" ht="12.75" customHeight="1" x14ac:dyDescent="0.25">
      <c r="A29" s="1" t="s">
        <v>171</v>
      </c>
      <c r="B29" s="1" t="s">
        <v>111</v>
      </c>
      <c r="C29" s="1" t="s">
        <v>112</v>
      </c>
      <c r="D29" s="2">
        <v>1</v>
      </c>
      <c r="E29" s="3" t="s">
        <v>8</v>
      </c>
      <c r="F29" s="3">
        <v>1</v>
      </c>
      <c r="G29" s="3">
        <v>1</v>
      </c>
      <c r="H29" s="3">
        <v>1</v>
      </c>
      <c r="I29" s="3">
        <v>1</v>
      </c>
      <c r="J29" s="3">
        <v>1</v>
      </c>
      <c r="K29" s="17">
        <f t="shared" si="0"/>
        <v>5</v>
      </c>
    </row>
    <row r="30" spans="1:11" ht="12.75" customHeight="1" x14ac:dyDescent="0.25">
      <c r="A30" s="1" t="s">
        <v>171</v>
      </c>
      <c r="B30" s="1" t="s">
        <v>111</v>
      </c>
      <c r="C30" s="1" t="s">
        <v>113</v>
      </c>
      <c r="D30" s="2">
        <v>1</v>
      </c>
      <c r="E30" s="3" t="s">
        <v>8</v>
      </c>
      <c r="F30" s="3">
        <v>1</v>
      </c>
      <c r="G30" s="3">
        <v>1</v>
      </c>
      <c r="H30" s="3">
        <v>1</v>
      </c>
      <c r="I30" s="3">
        <v>1</v>
      </c>
      <c r="J30" s="3">
        <v>1</v>
      </c>
      <c r="K30" s="17">
        <f t="shared" si="0"/>
        <v>5</v>
      </c>
    </row>
    <row r="31" spans="1:11" ht="12.75" customHeight="1" x14ac:dyDescent="0.25">
      <c r="A31" s="1" t="s">
        <v>171</v>
      </c>
      <c r="B31" s="1" t="s">
        <v>111</v>
      </c>
      <c r="C31" s="1" t="s">
        <v>114</v>
      </c>
      <c r="D31" s="2">
        <v>1</v>
      </c>
      <c r="E31" s="3" t="s">
        <v>8</v>
      </c>
      <c r="F31" s="3">
        <v>1</v>
      </c>
      <c r="G31" s="3">
        <v>1</v>
      </c>
      <c r="H31" s="3">
        <v>1</v>
      </c>
      <c r="I31" s="3">
        <v>1</v>
      </c>
      <c r="J31" s="3">
        <v>1</v>
      </c>
      <c r="K31" s="17">
        <f t="shared" si="0"/>
        <v>5</v>
      </c>
    </row>
    <row r="32" spans="1:11" ht="12.75" customHeight="1" x14ac:dyDescent="0.25">
      <c r="A32" s="1" t="s">
        <v>155</v>
      </c>
      <c r="B32" s="1" t="s">
        <v>77</v>
      </c>
      <c r="C32" s="1" t="s">
        <v>78</v>
      </c>
      <c r="D32" s="2">
        <v>1</v>
      </c>
      <c r="E32" s="3" t="s">
        <v>8</v>
      </c>
      <c r="F32" s="3">
        <v>1</v>
      </c>
      <c r="G32" s="3">
        <v>1</v>
      </c>
      <c r="H32" s="3">
        <v>1</v>
      </c>
      <c r="I32" s="3">
        <v>1</v>
      </c>
      <c r="J32" s="3">
        <v>1</v>
      </c>
      <c r="K32" s="17">
        <f t="shared" si="0"/>
        <v>5</v>
      </c>
    </row>
    <row r="33" spans="1:11" ht="12.75" customHeight="1" x14ac:dyDescent="0.25">
      <c r="A33" s="1" t="s">
        <v>155</v>
      </c>
      <c r="B33" s="1" t="s">
        <v>77</v>
      </c>
      <c r="C33" s="1" t="s">
        <v>80</v>
      </c>
      <c r="D33" s="2">
        <v>1</v>
      </c>
      <c r="E33" s="3" t="s">
        <v>8</v>
      </c>
      <c r="F33" s="3">
        <v>1</v>
      </c>
      <c r="G33" s="3">
        <v>1</v>
      </c>
      <c r="H33" s="3">
        <v>1</v>
      </c>
      <c r="I33" s="3">
        <v>1</v>
      </c>
      <c r="J33" s="3">
        <v>1</v>
      </c>
      <c r="K33" s="17">
        <f t="shared" si="0"/>
        <v>5</v>
      </c>
    </row>
    <row r="34" spans="1:11" ht="12.75" customHeight="1" x14ac:dyDescent="0.25">
      <c r="A34" s="1" t="s">
        <v>155</v>
      </c>
      <c r="B34" s="1" t="s">
        <v>85</v>
      </c>
      <c r="C34" s="1" t="s">
        <v>175</v>
      </c>
      <c r="D34" s="2">
        <v>1</v>
      </c>
      <c r="E34" s="3" t="s">
        <v>8</v>
      </c>
      <c r="F34" s="3">
        <v>1</v>
      </c>
      <c r="G34" s="3">
        <v>1</v>
      </c>
      <c r="H34" s="3">
        <v>1</v>
      </c>
      <c r="I34" s="3">
        <v>1</v>
      </c>
      <c r="J34" s="3">
        <v>1</v>
      </c>
      <c r="K34" s="17">
        <f t="shared" si="0"/>
        <v>5</v>
      </c>
    </row>
    <row r="35" spans="1:11" ht="12.75" customHeight="1" x14ac:dyDescent="0.25">
      <c r="A35" s="1" t="s">
        <v>155</v>
      </c>
      <c r="B35" s="1" t="s">
        <v>85</v>
      </c>
      <c r="C35" s="1" t="s">
        <v>86</v>
      </c>
      <c r="D35" s="2">
        <v>1</v>
      </c>
      <c r="E35" s="3" t="s">
        <v>8</v>
      </c>
      <c r="F35" s="3">
        <v>1</v>
      </c>
      <c r="G35" s="3">
        <v>1</v>
      </c>
      <c r="H35" s="3">
        <v>1</v>
      </c>
      <c r="I35" s="3">
        <v>1</v>
      </c>
      <c r="J35" s="3">
        <v>1</v>
      </c>
      <c r="K35" s="17">
        <f t="shared" si="0"/>
        <v>5</v>
      </c>
    </row>
    <row r="36" spans="1:11" ht="12.75" customHeight="1" x14ac:dyDescent="0.25">
      <c r="A36" s="1" t="s">
        <v>155</v>
      </c>
      <c r="B36" s="1" t="s">
        <v>91</v>
      </c>
      <c r="C36" s="1" t="s">
        <v>92</v>
      </c>
      <c r="D36" s="2">
        <v>1</v>
      </c>
      <c r="E36" s="3" t="s">
        <v>8</v>
      </c>
      <c r="F36" s="3">
        <v>1</v>
      </c>
      <c r="G36" s="3">
        <v>1</v>
      </c>
      <c r="H36" s="3">
        <v>1</v>
      </c>
      <c r="I36" s="3">
        <v>1</v>
      </c>
      <c r="J36" s="3">
        <v>1</v>
      </c>
      <c r="K36" s="17">
        <f t="shared" si="0"/>
        <v>5</v>
      </c>
    </row>
    <row r="37" spans="1:11" ht="12.75" customHeight="1" x14ac:dyDescent="0.25">
      <c r="A37" s="1" t="s">
        <v>155</v>
      </c>
      <c r="B37" s="1" t="s">
        <v>91</v>
      </c>
      <c r="C37" s="1" t="s">
        <v>93</v>
      </c>
      <c r="D37" s="2">
        <v>1</v>
      </c>
      <c r="E37" s="3" t="s">
        <v>8</v>
      </c>
      <c r="F37" s="3">
        <v>1</v>
      </c>
      <c r="G37" s="3">
        <v>1</v>
      </c>
      <c r="H37" s="3">
        <v>1</v>
      </c>
      <c r="I37" s="3">
        <v>1</v>
      </c>
      <c r="J37" s="3">
        <v>1</v>
      </c>
      <c r="K37" s="17">
        <f t="shared" si="0"/>
        <v>5</v>
      </c>
    </row>
    <row r="38" spans="1:11" ht="12.75" customHeight="1" x14ac:dyDescent="0.25">
      <c r="A38" s="1" t="s">
        <v>59</v>
      </c>
      <c r="B38" s="1" t="s">
        <v>60</v>
      </c>
      <c r="C38" s="1" t="s">
        <v>176</v>
      </c>
      <c r="D38" s="2">
        <v>1</v>
      </c>
      <c r="E38" s="3" t="s">
        <v>8</v>
      </c>
      <c r="F38" s="3">
        <v>1</v>
      </c>
      <c r="G38" s="3">
        <v>1</v>
      </c>
      <c r="H38" s="3">
        <v>1</v>
      </c>
      <c r="I38" s="3">
        <v>1</v>
      </c>
      <c r="J38" s="3">
        <v>1</v>
      </c>
      <c r="K38" s="17">
        <f t="shared" si="0"/>
        <v>5</v>
      </c>
    </row>
    <row r="39" spans="1:11" s="6" customFormat="1" x14ac:dyDescent="0.2">
      <c r="A39" s="1" t="s">
        <v>59</v>
      </c>
      <c r="B39" s="1" t="s">
        <v>65</v>
      </c>
      <c r="C39" s="16" t="s">
        <v>200</v>
      </c>
      <c r="D39" s="22">
        <v>5</v>
      </c>
      <c r="E39" s="3" t="s">
        <v>8</v>
      </c>
      <c r="F39" s="3">
        <v>0</v>
      </c>
      <c r="G39" s="3">
        <v>0</v>
      </c>
      <c r="H39" s="3">
        <v>1</v>
      </c>
      <c r="I39" s="3">
        <v>0</v>
      </c>
      <c r="J39" s="3">
        <v>0</v>
      </c>
      <c r="K39" s="17">
        <f t="shared" si="0"/>
        <v>1</v>
      </c>
    </row>
    <row r="40" spans="1:11" ht="12.75" customHeight="1" x14ac:dyDescent="0.25">
      <c r="A40" s="1" t="s">
        <v>156</v>
      </c>
      <c r="B40" s="1" t="s">
        <v>177</v>
      </c>
      <c r="C40" s="1" t="s">
        <v>178</v>
      </c>
      <c r="D40" s="2">
        <v>1</v>
      </c>
      <c r="E40" s="3" t="s">
        <v>8</v>
      </c>
      <c r="F40" s="3">
        <v>1</v>
      </c>
      <c r="G40" s="3">
        <v>1</v>
      </c>
      <c r="H40" s="3">
        <v>1</v>
      </c>
      <c r="I40" s="3">
        <v>1</v>
      </c>
      <c r="J40" s="3">
        <v>1</v>
      </c>
      <c r="K40" s="17">
        <f t="shared" si="0"/>
        <v>5</v>
      </c>
    </row>
    <row r="41" spans="1:11" ht="12.75" customHeight="1" x14ac:dyDescent="0.25">
      <c r="A41" s="1" t="s">
        <v>156</v>
      </c>
      <c r="B41" s="1" t="s">
        <v>128</v>
      </c>
      <c r="C41" s="1" t="s">
        <v>129</v>
      </c>
      <c r="D41" s="5">
        <v>0.25</v>
      </c>
      <c r="E41" s="3" t="s">
        <v>8</v>
      </c>
      <c r="F41" s="3">
        <v>4</v>
      </c>
      <c r="G41" s="3">
        <v>4</v>
      </c>
      <c r="H41" s="3">
        <v>4</v>
      </c>
      <c r="I41" s="3">
        <v>4</v>
      </c>
      <c r="J41" s="3">
        <v>4</v>
      </c>
      <c r="K41" s="17">
        <f t="shared" si="0"/>
        <v>20</v>
      </c>
    </row>
    <row r="42" spans="1:11" ht="12.75" customHeight="1" x14ac:dyDescent="0.25">
      <c r="A42" s="1" t="s">
        <v>156</v>
      </c>
      <c r="B42" s="1" t="s">
        <v>157</v>
      </c>
      <c r="C42" s="1" t="s">
        <v>158</v>
      </c>
      <c r="D42" s="2">
        <v>1</v>
      </c>
      <c r="E42" s="3" t="s">
        <v>8</v>
      </c>
      <c r="F42" s="3">
        <v>1</v>
      </c>
      <c r="G42" s="3">
        <v>1</v>
      </c>
      <c r="H42" s="3">
        <v>1</v>
      </c>
      <c r="I42" s="3">
        <v>1</v>
      </c>
      <c r="J42" s="3">
        <v>1</v>
      </c>
      <c r="K42" s="17">
        <f t="shared" si="0"/>
        <v>5</v>
      </c>
    </row>
    <row r="43" spans="1:11" ht="12.75" customHeight="1" x14ac:dyDescent="0.25">
      <c r="A43" s="1" t="s">
        <v>156</v>
      </c>
      <c r="B43" s="1" t="s">
        <v>157</v>
      </c>
      <c r="C43" s="1" t="s">
        <v>179</v>
      </c>
      <c r="D43" s="2">
        <v>1</v>
      </c>
      <c r="E43" s="3" t="s">
        <v>8</v>
      </c>
      <c r="F43" s="3">
        <v>1</v>
      </c>
      <c r="G43" s="3">
        <v>1</v>
      </c>
      <c r="H43" s="3">
        <v>1</v>
      </c>
      <c r="I43" s="3">
        <v>1</v>
      </c>
      <c r="J43" s="3">
        <v>1</v>
      </c>
      <c r="K43" s="17">
        <f t="shared" si="0"/>
        <v>5</v>
      </c>
    </row>
    <row r="44" spans="1:11" ht="12.75" customHeight="1" x14ac:dyDescent="0.25">
      <c r="A44" s="1" t="s">
        <v>156</v>
      </c>
      <c r="B44" s="1" t="s">
        <v>157</v>
      </c>
      <c r="C44" s="1" t="s">
        <v>159</v>
      </c>
      <c r="D44" s="2">
        <v>1</v>
      </c>
      <c r="E44" s="3" t="s">
        <v>8</v>
      </c>
      <c r="F44" s="3">
        <v>1</v>
      </c>
      <c r="G44" s="3">
        <v>1</v>
      </c>
      <c r="H44" s="3">
        <v>1</v>
      </c>
      <c r="I44" s="3">
        <v>1</v>
      </c>
      <c r="J44" s="3">
        <v>1</v>
      </c>
      <c r="K44" s="17">
        <f t="shared" si="0"/>
        <v>5</v>
      </c>
    </row>
    <row r="45" spans="1:11" ht="12.75" customHeight="1" x14ac:dyDescent="0.25">
      <c r="A45" s="1" t="s">
        <v>10</v>
      </c>
      <c r="B45" s="1" t="s">
        <v>157</v>
      </c>
      <c r="C45" s="1" t="s">
        <v>180</v>
      </c>
      <c r="D45" s="2">
        <v>1</v>
      </c>
      <c r="E45" s="3" t="s">
        <v>8</v>
      </c>
      <c r="F45" s="3">
        <v>1</v>
      </c>
      <c r="G45" s="3">
        <v>1</v>
      </c>
      <c r="H45" s="3">
        <v>1</v>
      </c>
      <c r="I45" s="3">
        <v>1</v>
      </c>
      <c r="J45" s="3">
        <v>1</v>
      </c>
      <c r="K45" s="17">
        <f t="shared" si="0"/>
        <v>5</v>
      </c>
    </row>
  </sheetData>
  <pageMargins left="0.70866141732283472" right="0.6692913385826772" top="0.74803149606299213" bottom="0.15748031496062992" header="0.23622047244094491" footer="0.23622047244094491"/>
  <pageSetup paperSize="9" scale="54" fitToHeight="0" orientation="landscape" r:id="rId1"/>
  <headerFooter>
    <oddHeader>&amp;LBijlage 08
Preventief onderhoud&amp;COnderhoudscontract Prins Bernhard Sluiscomplex&amp;R01-05-2025</oddHeader>
    <oddFooter>&amp;R&amp;P/&amp;N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45"/>
  <sheetViews>
    <sheetView tabSelected="1" zoomScaleNormal="100" workbookViewId="0">
      <pane ySplit="2" topLeftCell="A24" activePane="bottomLeft" state="frozen"/>
      <selection activeCell="C15" sqref="C15"/>
      <selection pane="bottomLeft" activeCell="C15" sqref="C15"/>
    </sheetView>
  </sheetViews>
  <sheetFormatPr defaultRowHeight="12.75" customHeight="1" x14ac:dyDescent="0.25"/>
  <cols>
    <col min="1" max="1" width="34.42578125" customWidth="1"/>
    <col min="2" max="2" width="52.42578125" customWidth="1"/>
    <col min="3" max="3" width="63.140625" customWidth="1"/>
    <col min="4" max="4" width="20.28515625" bestFit="1" customWidth="1"/>
    <col min="5" max="5" width="10.140625" bestFit="1" customWidth="1"/>
    <col min="6" max="11" width="10.140625" customWidth="1"/>
  </cols>
  <sheetData>
    <row r="1" spans="1:11" s="12" customFormat="1" ht="21" x14ac:dyDescent="0.35">
      <c r="A1" s="10" t="s">
        <v>184</v>
      </c>
      <c r="B1" s="23"/>
      <c r="C1" s="23"/>
      <c r="D1" s="11"/>
      <c r="E1" s="11"/>
    </row>
    <row r="2" spans="1:11" ht="12.75" customHeight="1" x14ac:dyDescent="0.25">
      <c r="A2" s="7" t="s">
        <v>0</v>
      </c>
      <c r="B2" s="7" t="s">
        <v>1</v>
      </c>
      <c r="C2" s="7" t="s">
        <v>2</v>
      </c>
      <c r="D2" s="8" t="s">
        <v>3</v>
      </c>
      <c r="E2" s="9" t="s">
        <v>4</v>
      </c>
      <c r="F2" s="15">
        <v>2026</v>
      </c>
      <c r="G2" s="15">
        <v>2027</v>
      </c>
      <c r="H2" s="15">
        <v>2028</v>
      </c>
      <c r="I2" s="15">
        <v>2029</v>
      </c>
      <c r="J2" s="15">
        <v>2030</v>
      </c>
      <c r="K2" s="15" t="s">
        <v>187</v>
      </c>
    </row>
    <row r="3" spans="1:11" ht="12.75" customHeight="1" x14ac:dyDescent="0.25">
      <c r="A3" s="1" t="s">
        <v>5</v>
      </c>
      <c r="B3" s="1" t="s">
        <v>6</v>
      </c>
      <c r="C3" s="1" t="s">
        <v>160</v>
      </c>
      <c r="D3" s="2">
        <v>1</v>
      </c>
      <c r="E3" s="3" t="s">
        <v>8</v>
      </c>
      <c r="F3" s="3">
        <v>1</v>
      </c>
      <c r="G3" s="3">
        <v>1</v>
      </c>
      <c r="H3" s="3">
        <v>1</v>
      </c>
      <c r="I3" s="3">
        <v>1</v>
      </c>
      <c r="J3" s="3">
        <v>1</v>
      </c>
      <c r="K3" s="17">
        <f>SUM(F3:J3)</f>
        <v>5</v>
      </c>
    </row>
    <row r="4" spans="1:11" ht="12.75" customHeight="1" x14ac:dyDescent="0.25">
      <c r="A4" s="1" t="s">
        <v>5</v>
      </c>
      <c r="B4" s="1" t="s">
        <v>6</v>
      </c>
      <c r="C4" s="1" t="s">
        <v>161</v>
      </c>
      <c r="D4" s="2">
        <v>1</v>
      </c>
      <c r="E4" s="3" t="s">
        <v>8</v>
      </c>
      <c r="F4" s="3">
        <v>1</v>
      </c>
      <c r="G4" s="3">
        <v>1</v>
      </c>
      <c r="H4" s="3">
        <v>1</v>
      </c>
      <c r="I4" s="3">
        <v>1</v>
      </c>
      <c r="J4" s="3">
        <v>1</v>
      </c>
      <c r="K4" s="17">
        <f t="shared" ref="K4:K45" si="0">SUM(F4:J4)</f>
        <v>5</v>
      </c>
    </row>
    <row r="5" spans="1:11" ht="12.75" customHeight="1" x14ac:dyDescent="0.25">
      <c r="A5" s="1" t="s">
        <v>137</v>
      </c>
      <c r="B5" s="1" t="s">
        <v>15</v>
      </c>
      <c r="C5" s="1" t="s">
        <v>162</v>
      </c>
      <c r="D5" s="4">
        <v>0.5</v>
      </c>
      <c r="E5" s="3" t="s">
        <v>8</v>
      </c>
      <c r="F5" s="3">
        <v>2</v>
      </c>
      <c r="G5" s="3">
        <v>2</v>
      </c>
      <c r="H5" s="3">
        <v>2</v>
      </c>
      <c r="I5" s="3">
        <v>2</v>
      </c>
      <c r="J5" s="3">
        <v>2</v>
      </c>
      <c r="K5" s="17">
        <f t="shared" si="0"/>
        <v>10</v>
      </c>
    </row>
    <row r="6" spans="1:11" ht="12.75" customHeight="1" x14ac:dyDescent="0.25">
      <c r="A6" s="1" t="s">
        <v>137</v>
      </c>
      <c r="B6" s="1" t="s">
        <v>138</v>
      </c>
      <c r="C6" s="1" t="s">
        <v>149</v>
      </c>
      <c r="D6" s="2">
        <v>1</v>
      </c>
      <c r="E6" s="3" t="s">
        <v>8</v>
      </c>
      <c r="F6" s="3">
        <v>1</v>
      </c>
      <c r="G6" s="3">
        <v>1</v>
      </c>
      <c r="H6" s="3">
        <v>1</v>
      </c>
      <c r="I6" s="3">
        <v>1</v>
      </c>
      <c r="J6" s="3">
        <v>1</v>
      </c>
      <c r="K6" s="17">
        <f t="shared" si="0"/>
        <v>5</v>
      </c>
    </row>
    <row r="7" spans="1:11" ht="12.75" customHeight="1" x14ac:dyDescent="0.25">
      <c r="A7" s="1" t="s">
        <v>137</v>
      </c>
      <c r="B7" s="1" t="s">
        <v>138</v>
      </c>
      <c r="C7" s="1" t="s">
        <v>163</v>
      </c>
      <c r="D7" s="2">
        <v>1</v>
      </c>
      <c r="E7" s="3" t="s">
        <v>8</v>
      </c>
      <c r="F7" s="3">
        <v>1</v>
      </c>
      <c r="G7" s="3">
        <v>1</v>
      </c>
      <c r="H7" s="3">
        <v>1</v>
      </c>
      <c r="I7" s="3">
        <v>1</v>
      </c>
      <c r="J7" s="3">
        <v>1</v>
      </c>
      <c r="K7" s="17">
        <f t="shared" si="0"/>
        <v>5</v>
      </c>
    </row>
    <row r="8" spans="1:11" ht="12.75" customHeight="1" x14ac:dyDescent="0.25">
      <c r="A8" s="1" t="s">
        <v>137</v>
      </c>
      <c r="B8" s="1" t="s">
        <v>138</v>
      </c>
      <c r="C8" s="1" t="s">
        <v>143</v>
      </c>
      <c r="D8" s="2">
        <v>1</v>
      </c>
      <c r="E8" s="3" t="s">
        <v>8</v>
      </c>
      <c r="F8" s="3">
        <v>1</v>
      </c>
      <c r="G8" s="3">
        <v>1</v>
      </c>
      <c r="H8" s="3">
        <v>1</v>
      </c>
      <c r="I8" s="3">
        <v>1</v>
      </c>
      <c r="J8" s="3">
        <v>1</v>
      </c>
      <c r="K8" s="17">
        <f t="shared" si="0"/>
        <v>5</v>
      </c>
    </row>
    <row r="9" spans="1:11" ht="12.75" customHeight="1" x14ac:dyDescent="0.25">
      <c r="A9" s="1" t="s">
        <v>137</v>
      </c>
      <c r="B9" s="1" t="s">
        <v>28</v>
      </c>
      <c r="C9" s="1" t="s">
        <v>164</v>
      </c>
      <c r="D9" s="2">
        <v>1</v>
      </c>
      <c r="E9" s="3" t="s">
        <v>8</v>
      </c>
      <c r="F9" s="3">
        <v>1</v>
      </c>
      <c r="G9" s="3">
        <v>1</v>
      </c>
      <c r="H9" s="3">
        <v>1</v>
      </c>
      <c r="I9" s="3">
        <v>1</v>
      </c>
      <c r="J9" s="3">
        <v>1</v>
      </c>
      <c r="K9" s="17">
        <f t="shared" si="0"/>
        <v>5</v>
      </c>
    </row>
    <row r="10" spans="1:11" ht="12.75" customHeight="1" x14ac:dyDescent="0.25">
      <c r="A10" s="1" t="s">
        <v>137</v>
      </c>
      <c r="B10" s="1" t="s">
        <v>38</v>
      </c>
      <c r="C10" s="1" t="s">
        <v>39</v>
      </c>
      <c r="D10" s="2">
        <v>1</v>
      </c>
      <c r="E10" s="3" t="s">
        <v>8</v>
      </c>
      <c r="F10" s="3">
        <v>1</v>
      </c>
      <c r="G10" s="3">
        <v>1</v>
      </c>
      <c r="H10" s="3">
        <v>1</v>
      </c>
      <c r="I10" s="3">
        <v>1</v>
      </c>
      <c r="J10" s="3">
        <v>1</v>
      </c>
      <c r="K10" s="17">
        <f t="shared" si="0"/>
        <v>5</v>
      </c>
    </row>
    <row r="11" spans="1:11" ht="12.75" customHeight="1" x14ac:dyDescent="0.25">
      <c r="A11" s="1" t="s">
        <v>137</v>
      </c>
      <c r="B11" s="1" t="s">
        <v>145</v>
      </c>
      <c r="C11" s="1" t="s">
        <v>147</v>
      </c>
      <c r="D11" s="2">
        <v>1</v>
      </c>
      <c r="E11" s="3" t="s">
        <v>8</v>
      </c>
      <c r="F11" s="3">
        <v>1</v>
      </c>
      <c r="G11" s="3">
        <v>1</v>
      </c>
      <c r="H11" s="3">
        <v>1</v>
      </c>
      <c r="I11" s="3">
        <v>1</v>
      </c>
      <c r="J11" s="3">
        <v>1</v>
      </c>
      <c r="K11" s="17">
        <f t="shared" si="0"/>
        <v>5</v>
      </c>
    </row>
    <row r="12" spans="1:11" s="6" customFormat="1" x14ac:dyDescent="0.2">
      <c r="A12" s="16" t="s">
        <v>203</v>
      </c>
      <c r="B12" s="16" t="s">
        <v>201</v>
      </c>
      <c r="C12" s="16" t="s">
        <v>202</v>
      </c>
      <c r="D12" s="22">
        <v>1</v>
      </c>
      <c r="E12" s="3" t="s">
        <v>8</v>
      </c>
      <c r="F12" s="3">
        <v>1</v>
      </c>
      <c r="G12" s="3">
        <v>1</v>
      </c>
      <c r="H12" s="3">
        <v>1</v>
      </c>
      <c r="I12" s="3">
        <v>1</v>
      </c>
      <c r="J12" s="3">
        <v>1</v>
      </c>
      <c r="K12" s="17">
        <f t="shared" si="0"/>
        <v>5</v>
      </c>
    </row>
    <row r="13" spans="1:11" ht="12.75" customHeight="1" x14ac:dyDescent="0.25">
      <c r="A13" s="1" t="s">
        <v>50</v>
      </c>
      <c r="B13" s="1" t="s">
        <v>51</v>
      </c>
      <c r="C13" s="1" t="s">
        <v>148</v>
      </c>
      <c r="D13" s="2">
        <v>1</v>
      </c>
      <c r="E13" s="3" t="s">
        <v>8</v>
      </c>
      <c r="F13" s="3">
        <v>1</v>
      </c>
      <c r="G13" s="3">
        <v>1</v>
      </c>
      <c r="H13" s="3">
        <v>1</v>
      </c>
      <c r="I13" s="3">
        <v>1</v>
      </c>
      <c r="J13" s="3">
        <v>1</v>
      </c>
      <c r="K13" s="17">
        <f t="shared" si="0"/>
        <v>5</v>
      </c>
    </row>
    <row r="14" spans="1:11" ht="12.75" customHeight="1" x14ac:dyDescent="0.25">
      <c r="A14" s="1" t="s">
        <v>50</v>
      </c>
      <c r="B14" s="1" t="s">
        <v>51</v>
      </c>
      <c r="C14" s="1" t="s">
        <v>165</v>
      </c>
      <c r="D14" s="2">
        <v>2</v>
      </c>
      <c r="E14" s="3" t="s">
        <v>8</v>
      </c>
      <c r="F14" s="3">
        <v>1</v>
      </c>
      <c r="G14" s="3">
        <v>1</v>
      </c>
      <c r="H14" s="3">
        <v>1</v>
      </c>
      <c r="I14" s="3">
        <v>1</v>
      </c>
      <c r="J14" s="3">
        <v>1</v>
      </c>
      <c r="K14" s="17">
        <f t="shared" si="0"/>
        <v>5</v>
      </c>
    </row>
    <row r="15" spans="1:11" ht="12.75" customHeight="1" x14ac:dyDescent="0.25">
      <c r="A15" s="1" t="s">
        <v>50</v>
      </c>
      <c r="B15" s="1" t="s">
        <v>51</v>
      </c>
      <c r="C15" s="1" t="s">
        <v>166</v>
      </c>
      <c r="D15" s="2">
        <v>1</v>
      </c>
      <c r="E15" s="3" t="s">
        <v>8</v>
      </c>
      <c r="F15" s="3">
        <v>1</v>
      </c>
      <c r="G15" s="3">
        <v>1</v>
      </c>
      <c r="H15" s="3">
        <v>1</v>
      </c>
      <c r="I15" s="3">
        <v>1</v>
      </c>
      <c r="J15" s="3">
        <v>1</v>
      </c>
      <c r="K15" s="17">
        <f t="shared" si="0"/>
        <v>5</v>
      </c>
    </row>
    <row r="16" spans="1:11" ht="12.75" customHeight="1" x14ac:dyDescent="0.25">
      <c r="A16" s="1" t="s">
        <v>50</v>
      </c>
      <c r="B16" s="1" t="s">
        <v>51</v>
      </c>
      <c r="C16" s="1" t="s">
        <v>150</v>
      </c>
      <c r="D16" s="2">
        <v>1</v>
      </c>
      <c r="E16" s="3" t="s">
        <v>8</v>
      </c>
      <c r="F16" s="3">
        <v>1</v>
      </c>
      <c r="G16" s="3">
        <v>1</v>
      </c>
      <c r="H16" s="3">
        <v>1</v>
      </c>
      <c r="I16" s="3">
        <v>1</v>
      </c>
      <c r="J16" s="3">
        <v>1</v>
      </c>
      <c r="K16" s="17">
        <f t="shared" si="0"/>
        <v>5</v>
      </c>
    </row>
    <row r="17" spans="1:11" ht="12.75" customHeight="1" x14ac:dyDescent="0.25">
      <c r="A17" s="1" t="s">
        <v>50</v>
      </c>
      <c r="B17" s="1" t="s">
        <v>51</v>
      </c>
      <c r="C17" s="1" t="s">
        <v>167</v>
      </c>
      <c r="D17" s="2">
        <v>1</v>
      </c>
      <c r="E17" s="3" t="s">
        <v>8</v>
      </c>
      <c r="F17" s="3">
        <v>1</v>
      </c>
      <c r="G17" s="3">
        <v>1</v>
      </c>
      <c r="H17" s="3">
        <v>1</v>
      </c>
      <c r="I17" s="3">
        <v>1</v>
      </c>
      <c r="J17" s="3">
        <v>1</v>
      </c>
      <c r="K17" s="17">
        <f t="shared" si="0"/>
        <v>5</v>
      </c>
    </row>
    <row r="18" spans="1:11" ht="12.75" customHeight="1" x14ac:dyDescent="0.25">
      <c r="A18" s="1" t="s">
        <v>50</v>
      </c>
      <c r="B18" s="1" t="s">
        <v>51</v>
      </c>
      <c r="C18" s="1" t="s">
        <v>152</v>
      </c>
      <c r="D18" s="5">
        <v>0.25</v>
      </c>
      <c r="E18" s="3" t="s">
        <v>8</v>
      </c>
      <c r="F18" s="3">
        <v>4</v>
      </c>
      <c r="G18" s="3">
        <v>4</v>
      </c>
      <c r="H18" s="3">
        <v>4</v>
      </c>
      <c r="I18" s="3">
        <v>4</v>
      </c>
      <c r="J18" s="3">
        <v>4</v>
      </c>
      <c r="K18" s="17">
        <f t="shared" si="0"/>
        <v>20</v>
      </c>
    </row>
    <row r="19" spans="1:11" ht="12.75" customHeight="1" x14ac:dyDescent="0.25">
      <c r="A19" s="1" t="s">
        <v>50</v>
      </c>
      <c r="B19" s="1" t="s">
        <v>51</v>
      </c>
      <c r="C19" s="1" t="s">
        <v>168</v>
      </c>
      <c r="D19" s="2">
        <v>1</v>
      </c>
      <c r="E19" s="3" t="s">
        <v>8</v>
      </c>
      <c r="F19" s="3">
        <v>1</v>
      </c>
      <c r="G19" s="3">
        <v>1</v>
      </c>
      <c r="H19" s="3">
        <v>1</v>
      </c>
      <c r="I19" s="3">
        <v>1</v>
      </c>
      <c r="J19" s="3">
        <v>1</v>
      </c>
      <c r="K19" s="17">
        <f t="shared" si="0"/>
        <v>5</v>
      </c>
    </row>
    <row r="20" spans="1:11" ht="12.75" customHeight="1" x14ac:dyDescent="0.25">
      <c r="A20" s="1" t="s">
        <v>50</v>
      </c>
      <c r="B20" s="1" t="s">
        <v>51</v>
      </c>
      <c r="C20" s="16" t="s">
        <v>195</v>
      </c>
      <c r="D20" s="5">
        <v>0.25</v>
      </c>
      <c r="E20" s="3" t="s">
        <v>8</v>
      </c>
      <c r="F20" s="3">
        <v>4</v>
      </c>
      <c r="G20" s="3">
        <v>4</v>
      </c>
      <c r="H20" s="3">
        <v>4</v>
      </c>
      <c r="I20" s="3">
        <v>4</v>
      </c>
      <c r="J20" s="3">
        <v>4</v>
      </c>
      <c r="K20" s="17">
        <f t="shared" si="0"/>
        <v>20</v>
      </c>
    </row>
    <row r="21" spans="1:11" ht="12.75" customHeight="1" x14ac:dyDescent="0.25">
      <c r="A21" s="1" t="s">
        <v>50</v>
      </c>
      <c r="B21" s="1" t="s">
        <v>51</v>
      </c>
      <c r="C21" s="16" t="s">
        <v>196</v>
      </c>
      <c r="D21" s="2">
        <v>1</v>
      </c>
      <c r="E21" s="3" t="s">
        <v>8</v>
      </c>
      <c r="F21" s="3">
        <v>1</v>
      </c>
      <c r="G21" s="3">
        <v>1</v>
      </c>
      <c r="H21" s="3">
        <v>1</v>
      </c>
      <c r="I21" s="3">
        <v>1</v>
      </c>
      <c r="J21" s="3">
        <v>1</v>
      </c>
      <c r="K21" s="17">
        <f t="shared" ref="K21" si="1">SUM(F21:J21)</f>
        <v>5</v>
      </c>
    </row>
    <row r="22" spans="1:11" ht="12.75" customHeight="1" x14ac:dyDescent="0.25">
      <c r="A22" s="1" t="s">
        <v>50</v>
      </c>
      <c r="B22" s="1" t="s">
        <v>51</v>
      </c>
      <c r="C22" s="16" t="s">
        <v>197</v>
      </c>
      <c r="D22" s="2">
        <v>1</v>
      </c>
      <c r="E22" s="3" t="s">
        <v>8</v>
      </c>
      <c r="F22" s="3">
        <v>1</v>
      </c>
      <c r="G22" s="3">
        <v>1</v>
      </c>
      <c r="H22" s="3">
        <v>1</v>
      </c>
      <c r="I22" s="3">
        <v>1</v>
      </c>
      <c r="J22" s="3">
        <v>1</v>
      </c>
      <c r="K22" s="17">
        <f t="shared" si="0"/>
        <v>5</v>
      </c>
    </row>
    <row r="23" spans="1:11" ht="12.75" customHeight="1" x14ac:dyDescent="0.25">
      <c r="A23" s="1" t="s">
        <v>50</v>
      </c>
      <c r="B23" s="1" t="s">
        <v>51</v>
      </c>
      <c r="C23" s="1" t="s">
        <v>169</v>
      </c>
      <c r="D23" s="2">
        <v>1</v>
      </c>
      <c r="E23" s="3" t="s">
        <v>8</v>
      </c>
      <c r="F23" s="3">
        <v>1</v>
      </c>
      <c r="G23" s="3">
        <v>1</v>
      </c>
      <c r="H23" s="3">
        <v>1</v>
      </c>
      <c r="I23" s="3">
        <v>1</v>
      </c>
      <c r="J23" s="3">
        <v>1</v>
      </c>
      <c r="K23" s="17">
        <f t="shared" si="0"/>
        <v>5</v>
      </c>
    </row>
    <row r="24" spans="1:11" ht="12.75" customHeight="1" x14ac:dyDescent="0.25">
      <c r="A24" s="1" t="s">
        <v>50</v>
      </c>
      <c r="B24" s="1" t="s">
        <v>51</v>
      </c>
      <c r="C24" s="1" t="s">
        <v>170</v>
      </c>
      <c r="D24" s="2">
        <v>3</v>
      </c>
      <c r="E24" s="3" t="s">
        <v>8</v>
      </c>
      <c r="F24" s="3">
        <v>0</v>
      </c>
      <c r="G24" s="3">
        <v>1</v>
      </c>
      <c r="H24" s="3">
        <v>0</v>
      </c>
      <c r="I24" s="3">
        <v>0</v>
      </c>
      <c r="J24" s="3">
        <v>1</v>
      </c>
      <c r="K24" s="17">
        <f t="shared" si="0"/>
        <v>2</v>
      </c>
    </row>
    <row r="25" spans="1:11" ht="12.75" customHeight="1" x14ac:dyDescent="0.25">
      <c r="A25" s="1" t="s">
        <v>171</v>
      </c>
      <c r="B25" s="1" t="s">
        <v>172</v>
      </c>
      <c r="C25" s="1" t="s">
        <v>173</v>
      </c>
      <c r="D25" s="2">
        <v>1</v>
      </c>
      <c r="E25" s="3" t="s">
        <v>8</v>
      </c>
      <c r="F25" s="3">
        <v>1</v>
      </c>
      <c r="G25" s="3">
        <v>1</v>
      </c>
      <c r="H25" s="3">
        <v>1</v>
      </c>
      <c r="I25" s="3">
        <v>1</v>
      </c>
      <c r="J25" s="3">
        <v>1</v>
      </c>
      <c r="K25" s="17">
        <f t="shared" si="0"/>
        <v>5</v>
      </c>
    </row>
    <row r="26" spans="1:11" ht="12.75" customHeight="1" x14ac:dyDescent="0.25">
      <c r="A26" s="1" t="s">
        <v>171</v>
      </c>
      <c r="B26" s="1" t="s">
        <v>172</v>
      </c>
      <c r="C26" s="1" t="s">
        <v>174</v>
      </c>
      <c r="D26" s="2">
        <v>1</v>
      </c>
      <c r="E26" s="3" t="s">
        <v>8</v>
      </c>
      <c r="F26" s="3">
        <v>1</v>
      </c>
      <c r="G26" s="3">
        <v>1</v>
      </c>
      <c r="H26" s="3">
        <v>1</v>
      </c>
      <c r="I26" s="3">
        <v>1</v>
      </c>
      <c r="J26" s="3">
        <v>1</v>
      </c>
      <c r="K26" s="17">
        <f t="shared" si="0"/>
        <v>5</v>
      </c>
    </row>
    <row r="27" spans="1:11" ht="12.75" customHeight="1" x14ac:dyDescent="0.25">
      <c r="A27" s="1" t="s">
        <v>171</v>
      </c>
      <c r="B27" s="1" t="s">
        <v>62</v>
      </c>
      <c r="C27" s="1" t="s">
        <v>63</v>
      </c>
      <c r="D27" s="2">
        <v>1</v>
      </c>
      <c r="E27" s="3" t="s">
        <v>8</v>
      </c>
      <c r="F27" s="3">
        <v>1</v>
      </c>
      <c r="G27" s="3">
        <v>1</v>
      </c>
      <c r="H27" s="3">
        <v>1</v>
      </c>
      <c r="I27" s="3">
        <v>1</v>
      </c>
      <c r="J27" s="3">
        <v>1</v>
      </c>
      <c r="K27" s="17">
        <f t="shared" si="0"/>
        <v>5</v>
      </c>
    </row>
    <row r="28" spans="1:11" ht="12.75" customHeight="1" x14ac:dyDescent="0.25">
      <c r="A28" s="1" t="s">
        <v>171</v>
      </c>
      <c r="B28" s="1" t="s">
        <v>62</v>
      </c>
      <c r="C28" s="1" t="s">
        <v>64</v>
      </c>
      <c r="D28" s="2">
        <v>1</v>
      </c>
      <c r="E28" s="3" t="s">
        <v>8</v>
      </c>
      <c r="F28" s="3">
        <v>1</v>
      </c>
      <c r="G28" s="3">
        <v>1</v>
      </c>
      <c r="H28" s="3">
        <v>1</v>
      </c>
      <c r="I28" s="3">
        <v>1</v>
      </c>
      <c r="J28" s="3">
        <v>1</v>
      </c>
      <c r="K28" s="17">
        <f t="shared" si="0"/>
        <v>5</v>
      </c>
    </row>
    <row r="29" spans="1:11" ht="12.75" customHeight="1" x14ac:dyDescent="0.25">
      <c r="A29" s="1" t="s">
        <v>171</v>
      </c>
      <c r="B29" s="1" t="s">
        <v>111</v>
      </c>
      <c r="C29" s="1" t="s">
        <v>112</v>
      </c>
      <c r="D29" s="2">
        <v>1</v>
      </c>
      <c r="E29" s="3" t="s">
        <v>8</v>
      </c>
      <c r="F29" s="3">
        <v>1</v>
      </c>
      <c r="G29" s="3">
        <v>1</v>
      </c>
      <c r="H29" s="3">
        <v>1</v>
      </c>
      <c r="I29" s="3">
        <v>1</v>
      </c>
      <c r="J29" s="3">
        <v>1</v>
      </c>
      <c r="K29" s="17">
        <f t="shared" si="0"/>
        <v>5</v>
      </c>
    </row>
    <row r="30" spans="1:11" ht="12.75" customHeight="1" x14ac:dyDescent="0.25">
      <c r="A30" s="1" t="s">
        <v>171</v>
      </c>
      <c r="B30" s="1" t="s">
        <v>111</v>
      </c>
      <c r="C30" s="1" t="s">
        <v>113</v>
      </c>
      <c r="D30" s="2">
        <v>1</v>
      </c>
      <c r="E30" s="3" t="s">
        <v>8</v>
      </c>
      <c r="F30" s="3">
        <v>1</v>
      </c>
      <c r="G30" s="3">
        <v>1</v>
      </c>
      <c r="H30" s="3">
        <v>1</v>
      </c>
      <c r="I30" s="3">
        <v>1</v>
      </c>
      <c r="J30" s="3">
        <v>1</v>
      </c>
      <c r="K30" s="17">
        <f t="shared" si="0"/>
        <v>5</v>
      </c>
    </row>
    <row r="31" spans="1:11" ht="12.75" customHeight="1" x14ac:dyDescent="0.25">
      <c r="A31" s="1" t="s">
        <v>171</v>
      </c>
      <c r="B31" s="1" t="s">
        <v>111</v>
      </c>
      <c r="C31" s="1" t="s">
        <v>114</v>
      </c>
      <c r="D31" s="2">
        <v>1</v>
      </c>
      <c r="E31" s="3" t="s">
        <v>8</v>
      </c>
      <c r="F31" s="3">
        <v>1</v>
      </c>
      <c r="G31" s="3">
        <v>1</v>
      </c>
      <c r="H31" s="3">
        <v>1</v>
      </c>
      <c r="I31" s="3">
        <v>1</v>
      </c>
      <c r="J31" s="3">
        <v>1</v>
      </c>
      <c r="K31" s="17">
        <f t="shared" si="0"/>
        <v>5</v>
      </c>
    </row>
    <row r="32" spans="1:11" ht="12.75" customHeight="1" x14ac:dyDescent="0.25">
      <c r="A32" s="1" t="s">
        <v>155</v>
      </c>
      <c r="B32" s="1" t="s">
        <v>77</v>
      </c>
      <c r="C32" s="1" t="s">
        <v>78</v>
      </c>
      <c r="D32" s="2">
        <v>1</v>
      </c>
      <c r="E32" s="3" t="s">
        <v>8</v>
      </c>
      <c r="F32" s="3">
        <v>1</v>
      </c>
      <c r="G32" s="3">
        <v>1</v>
      </c>
      <c r="H32" s="3">
        <v>1</v>
      </c>
      <c r="I32" s="3">
        <v>1</v>
      </c>
      <c r="J32" s="3">
        <v>1</v>
      </c>
      <c r="K32" s="17">
        <f t="shared" si="0"/>
        <v>5</v>
      </c>
    </row>
    <row r="33" spans="1:11" ht="12.75" customHeight="1" x14ac:dyDescent="0.25">
      <c r="A33" s="1" t="s">
        <v>155</v>
      </c>
      <c r="B33" s="1" t="s">
        <v>77</v>
      </c>
      <c r="C33" s="1" t="s">
        <v>80</v>
      </c>
      <c r="D33" s="2">
        <v>1</v>
      </c>
      <c r="E33" s="3" t="s">
        <v>8</v>
      </c>
      <c r="F33" s="3">
        <v>1</v>
      </c>
      <c r="G33" s="3">
        <v>1</v>
      </c>
      <c r="H33" s="3">
        <v>1</v>
      </c>
      <c r="I33" s="3">
        <v>1</v>
      </c>
      <c r="J33" s="3">
        <v>1</v>
      </c>
      <c r="K33" s="17">
        <f t="shared" si="0"/>
        <v>5</v>
      </c>
    </row>
    <row r="34" spans="1:11" ht="12.75" customHeight="1" x14ac:dyDescent="0.25">
      <c r="A34" s="1" t="s">
        <v>155</v>
      </c>
      <c r="B34" s="1" t="s">
        <v>85</v>
      </c>
      <c r="C34" s="1" t="s">
        <v>175</v>
      </c>
      <c r="D34" s="2">
        <v>1</v>
      </c>
      <c r="E34" s="3" t="s">
        <v>8</v>
      </c>
      <c r="F34" s="3">
        <v>1</v>
      </c>
      <c r="G34" s="3">
        <v>1</v>
      </c>
      <c r="H34" s="3">
        <v>1</v>
      </c>
      <c r="I34" s="3">
        <v>1</v>
      </c>
      <c r="J34" s="3">
        <v>1</v>
      </c>
      <c r="K34" s="17">
        <f t="shared" si="0"/>
        <v>5</v>
      </c>
    </row>
    <row r="35" spans="1:11" ht="12.75" customHeight="1" x14ac:dyDescent="0.25">
      <c r="A35" s="1" t="s">
        <v>155</v>
      </c>
      <c r="B35" s="1" t="s">
        <v>85</v>
      </c>
      <c r="C35" s="1" t="s">
        <v>86</v>
      </c>
      <c r="D35" s="2">
        <v>1</v>
      </c>
      <c r="E35" s="3" t="s">
        <v>8</v>
      </c>
      <c r="F35" s="3">
        <v>1</v>
      </c>
      <c r="G35" s="3">
        <v>1</v>
      </c>
      <c r="H35" s="3">
        <v>1</v>
      </c>
      <c r="I35" s="3">
        <v>1</v>
      </c>
      <c r="J35" s="3">
        <v>1</v>
      </c>
      <c r="K35" s="17">
        <f t="shared" si="0"/>
        <v>5</v>
      </c>
    </row>
    <row r="36" spans="1:11" ht="12.75" customHeight="1" x14ac:dyDescent="0.25">
      <c r="A36" s="1" t="s">
        <v>155</v>
      </c>
      <c r="B36" s="1" t="s">
        <v>91</v>
      </c>
      <c r="C36" s="1" t="s">
        <v>92</v>
      </c>
      <c r="D36" s="2">
        <v>1</v>
      </c>
      <c r="E36" s="3" t="s">
        <v>8</v>
      </c>
      <c r="F36" s="3">
        <v>1</v>
      </c>
      <c r="G36" s="3">
        <v>1</v>
      </c>
      <c r="H36" s="3">
        <v>1</v>
      </c>
      <c r="I36" s="3">
        <v>1</v>
      </c>
      <c r="J36" s="3">
        <v>1</v>
      </c>
      <c r="K36" s="17">
        <f t="shared" si="0"/>
        <v>5</v>
      </c>
    </row>
    <row r="37" spans="1:11" ht="12.75" customHeight="1" x14ac:dyDescent="0.25">
      <c r="A37" s="1" t="s">
        <v>155</v>
      </c>
      <c r="B37" s="1" t="s">
        <v>91</v>
      </c>
      <c r="C37" s="1" t="s">
        <v>93</v>
      </c>
      <c r="D37" s="2">
        <v>1</v>
      </c>
      <c r="E37" s="3" t="s">
        <v>8</v>
      </c>
      <c r="F37" s="3">
        <v>1</v>
      </c>
      <c r="G37" s="3">
        <v>1</v>
      </c>
      <c r="H37" s="3">
        <v>1</v>
      </c>
      <c r="I37" s="3">
        <v>1</v>
      </c>
      <c r="J37" s="3">
        <v>1</v>
      </c>
      <c r="K37" s="17">
        <f t="shared" si="0"/>
        <v>5</v>
      </c>
    </row>
    <row r="38" spans="1:11" ht="12.75" customHeight="1" x14ac:dyDescent="0.25">
      <c r="A38" s="1" t="s">
        <v>59</v>
      </c>
      <c r="B38" s="1" t="s">
        <v>60</v>
      </c>
      <c r="C38" s="1" t="s">
        <v>176</v>
      </c>
      <c r="D38" s="2">
        <v>1</v>
      </c>
      <c r="E38" s="3" t="s">
        <v>8</v>
      </c>
      <c r="F38" s="3">
        <v>1</v>
      </c>
      <c r="G38" s="3">
        <v>1</v>
      </c>
      <c r="H38" s="3">
        <v>1</v>
      </c>
      <c r="I38" s="3">
        <v>1</v>
      </c>
      <c r="J38" s="3">
        <v>1</v>
      </c>
      <c r="K38" s="17">
        <f t="shared" si="0"/>
        <v>5</v>
      </c>
    </row>
    <row r="39" spans="1:11" s="6" customFormat="1" x14ac:dyDescent="0.2">
      <c r="A39" s="1" t="s">
        <v>59</v>
      </c>
      <c r="B39" s="1" t="s">
        <v>65</v>
      </c>
      <c r="C39" s="16" t="s">
        <v>200</v>
      </c>
      <c r="D39" s="22">
        <v>5</v>
      </c>
      <c r="E39" s="3" t="s">
        <v>8</v>
      </c>
      <c r="F39" s="3">
        <v>0</v>
      </c>
      <c r="G39" s="3">
        <v>0</v>
      </c>
      <c r="H39" s="3">
        <v>1</v>
      </c>
      <c r="I39" s="3">
        <v>0</v>
      </c>
      <c r="J39" s="3">
        <v>0</v>
      </c>
      <c r="K39" s="17">
        <f t="shared" si="0"/>
        <v>1</v>
      </c>
    </row>
    <row r="40" spans="1:11" ht="12.75" customHeight="1" x14ac:dyDescent="0.25">
      <c r="A40" s="1" t="s">
        <v>156</v>
      </c>
      <c r="B40" s="1" t="s">
        <v>177</v>
      </c>
      <c r="C40" s="1" t="s">
        <v>178</v>
      </c>
      <c r="D40" s="2">
        <v>1</v>
      </c>
      <c r="E40" s="3" t="s">
        <v>8</v>
      </c>
      <c r="F40" s="3">
        <v>1</v>
      </c>
      <c r="G40" s="3">
        <v>1</v>
      </c>
      <c r="H40" s="3">
        <v>1</v>
      </c>
      <c r="I40" s="3">
        <v>1</v>
      </c>
      <c r="J40" s="3">
        <v>1</v>
      </c>
      <c r="K40" s="17">
        <f t="shared" si="0"/>
        <v>5</v>
      </c>
    </row>
    <row r="41" spans="1:11" ht="12.75" customHeight="1" x14ac:dyDescent="0.25">
      <c r="A41" s="1" t="s">
        <v>156</v>
      </c>
      <c r="B41" s="1" t="s">
        <v>128</v>
      </c>
      <c r="C41" s="1" t="s">
        <v>129</v>
      </c>
      <c r="D41" s="5">
        <v>0.25</v>
      </c>
      <c r="E41" s="3" t="s">
        <v>8</v>
      </c>
      <c r="F41" s="3">
        <v>4</v>
      </c>
      <c r="G41" s="3">
        <v>4</v>
      </c>
      <c r="H41" s="3">
        <v>4</v>
      </c>
      <c r="I41" s="3">
        <v>4</v>
      </c>
      <c r="J41" s="3">
        <v>4</v>
      </c>
      <c r="K41" s="17">
        <f t="shared" si="0"/>
        <v>20</v>
      </c>
    </row>
    <row r="42" spans="1:11" ht="12.75" customHeight="1" x14ac:dyDescent="0.25">
      <c r="A42" s="1" t="s">
        <v>156</v>
      </c>
      <c r="B42" s="1" t="s">
        <v>157</v>
      </c>
      <c r="C42" s="1" t="s">
        <v>158</v>
      </c>
      <c r="D42" s="2">
        <v>1</v>
      </c>
      <c r="E42" s="3" t="s">
        <v>8</v>
      </c>
      <c r="F42" s="3">
        <v>1</v>
      </c>
      <c r="G42" s="3">
        <v>1</v>
      </c>
      <c r="H42" s="3">
        <v>1</v>
      </c>
      <c r="I42" s="3">
        <v>1</v>
      </c>
      <c r="J42" s="3">
        <v>1</v>
      </c>
      <c r="K42" s="17">
        <f t="shared" si="0"/>
        <v>5</v>
      </c>
    </row>
    <row r="43" spans="1:11" ht="12.75" customHeight="1" x14ac:dyDescent="0.25">
      <c r="A43" s="1" t="s">
        <v>156</v>
      </c>
      <c r="B43" s="1" t="s">
        <v>157</v>
      </c>
      <c r="C43" s="1" t="s">
        <v>179</v>
      </c>
      <c r="D43" s="2">
        <v>1</v>
      </c>
      <c r="E43" s="3" t="s">
        <v>8</v>
      </c>
      <c r="F43" s="3">
        <v>1</v>
      </c>
      <c r="G43" s="3">
        <v>1</v>
      </c>
      <c r="H43" s="3">
        <v>1</v>
      </c>
      <c r="I43" s="3">
        <v>1</v>
      </c>
      <c r="J43" s="3">
        <v>1</v>
      </c>
      <c r="K43" s="17">
        <f t="shared" si="0"/>
        <v>5</v>
      </c>
    </row>
    <row r="44" spans="1:11" ht="12.75" customHeight="1" x14ac:dyDescent="0.25">
      <c r="A44" s="1" t="s">
        <v>156</v>
      </c>
      <c r="B44" s="1" t="s">
        <v>157</v>
      </c>
      <c r="C44" s="1" t="s">
        <v>159</v>
      </c>
      <c r="D44" s="2">
        <v>1</v>
      </c>
      <c r="E44" s="3" t="s">
        <v>8</v>
      </c>
      <c r="F44" s="3">
        <v>1</v>
      </c>
      <c r="G44" s="3">
        <v>1</v>
      </c>
      <c r="H44" s="3">
        <v>1</v>
      </c>
      <c r="I44" s="3">
        <v>1</v>
      </c>
      <c r="J44" s="3">
        <v>1</v>
      </c>
      <c r="K44" s="17">
        <f t="shared" si="0"/>
        <v>5</v>
      </c>
    </row>
    <row r="45" spans="1:11" ht="12.75" customHeight="1" x14ac:dyDescent="0.25">
      <c r="A45" s="1" t="s">
        <v>10</v>
      </c>
      <c r="B45" s="1" t="s">
        <v>157</v>
      </c>
      <c r="C45" s="1" t="s">
        <v>180</v>
      </c>
      <c r="D45" s="2">
        <v>1</v>
      </c>
      <c r="E45" s="3" t="s">
        <v>8</v>
      </c>
      <c r="F45" s="3">
        <v>1</v>
      </c>
      <c r="G45" s="3">
        <v>1</v>
      </c>
      <c r="H45" s="3">
        <v>1</v>
      </c>
      <c r="I45" s="3">
        <v>1</v>
      </c>
      <c r="J45" s="3">
        <v>1</v>
      </c>
      <c r="K45" s="17">
        <f t="shared" si="0"/>
        <v>5</v>
      </c>
    </row>
  </sheetData>
  <pageMargins left="0.70866141732283472" right="0.6692913385826772" top="0.74803149606299213" bottom="0.15748031496062992" header="0.23622047244094491" footer="0.23622047244094491"/>
  <pageSetup paperSize="9" scale="54" fitToHeight="0" orientation="landscape" r:id="rId1"/>
  <headerFooter>
    <oddHeader>&amp;LBijlage 08
Preventief onderhoud&amp;COnderhoudscontract Prins Bernhard Sluiscomplex&amp;R01-05-2025</oddHeader>
    <oddFooter>&amp;R&amp;P/&amp;N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38"/>
  <sheetViews>
    <sheetView tabSelected="1" zoomScaleNormal="100" workbookViewId="0">
      <pane ySplit="2" topLeftCell="A18" activePane="bottomLeft" state="frozen"/>
      <selection activeCell="C15" sqref="C15"/>
      <selection pane="bottomLeft" activeCell="C15" sqref="C15"/>
    </sheetView>
  </sheetViews>
  <sheetFormatPr defaultRowHeight="12.75" customHeight="1" x14ac:dyDescent="0.25"/>
  <cols>
    <col min="1" max="1" width="34.42578125" customWidth="1"/>
    <col min="2" max="2" width="52.42578125" customWidth="1"/>
    <col min="3" max="3" width="63.140625" customWidth="1"/>
    <col min="4" max="4" width="20.28515625" bestFit="1" customWidth="1"/>
    <col min="5" max="5" width="10.140625" bestFit="1" customWidth="1"/>
    <col min="6" max="11" width="10.140625" customWidth="1"/>
  </cols>
  <sheetData>
    <row r="1" spans="1:11" s="12" customFormat="1" ht="21" x14ac:dyDescent="0.35">
      <c r="A1" s="10" t="s">
        <v>183</v>
      </c>
      <c r="B1" s="13"/>
      <c r="C1" s="11"/>
      <c r="D1" s="11"/>
      <c r="E1" s="11"/>
    </row>
    <row r="2" spans="1:11" ht="12.75" customHeight="1" x14ac:dyDescent="0.25">
      <c r="A2" s="7" t="s">
        <v>0</v>
      </c>
      <c r="B2" s="7" t="s">
        <v>1</v>
      </c>
      <c r="C2" s="7" t="s">
        <v>2</v>
      </c>
      <c r="D2" s="8" t="s">
        <v>3</v>
      </c>
      <c r="E2" s="9" t="s">
        <v>4</v>
      </c>
      <c r="F2" s="15">
        <v>2026</v>
      </c>
      <c r="G2" s="15">
        <v>2027</v>
      </c>
      <c r="H2" s="15">
        <v>2028</v>
      </c>
      <c r="I2" s="15">
        <v>2029</v>
      </c>
      <c r="J2" s="15">
        <v>2030</v>
      </c>
      <c r="K2" s="15" t="s">
        <v>187</v>
      </c>
    </row>
    <row r="3" spans="1:11" ht="12.75" customHeight="1" x14ac:dyDescent="0.25">
      <c r="A3" s="1" t="s">
        <v>5</v>
      </c>
      <c r="B3" s="1" t="s">
        <v>6</v>
      </c>
      <c r="C3" s="1" t="s">
        <v>136</v>
      </c>
      <c r="D3" s="2">
        <v>1</v>
      </c>
      <c r="E3" s="3" t="s">
        <v>8</v>
      </c>
      <c r="F3" s="3">
        <v>1</v>
      </c>
      <c r="G3" s="3">
        <v>1</v>
      </c>
      <c r="H3" s="3">
        <v>1</v>
      </c>
      <c r="I3" s="3">
        <v>1</v>
      </c>
      <c r="J3" s="3">
        <v>1</v>
      </c>
      <c r="K3" s="17">
        <f>SUM(F3:J3)</f>
        <v>5</v>
      </c>
    </row>
    <row r="4" spans="1:11" ht="12.75" customHeight="1" x14ac:dyDescent="0.25">
      <c r="A4" s="1" t="s">
        <v>137</v>
      </c>
      <c r="B4" s="1" t="s">
        <v>138</v>
      </c>
      <c r="C4" s="1" t="s">
        <v>139</v>
      </c>
      <c r="D4" s="2">
        <v>1</v>
      </c>
      <c r="E4" s="3" t="s">
        <v>8</v>
      </c>
      <c r="F4" s="3">
        <v>1</v>
      </c>
      <c r="G4" s="3">
        <v>1</v>
      </c>
      <c r="H4" s="3">
        <v>1</v>
      </c>
      <c r="I4" s="3">
        <v>1</v>
      </c>
      <c r="J4" s="3">
        <v>1</v>
      </c>
      <c r="K4" s="17">
        <f t="shared" ref="K4:K37" si="0">SUM(F4:J4)</f>
        <v>5</v>
      </c>
    </row>
    <row r="5" spans="1:11" ht="12.75" customHeight="1" x14ac:dyDescent="0.25">
      <c r="A5" s="1" t="s">
        <v>137</v>
      </c>
      <c r="B5" s="1" t="s">
        <v>138</v>
      </c>
      <c r="C5" s="1" t="s">
        <v>140</v>
      </c>
      <c r="D5" s="2">
        <v>1</v>
      </c>
      <c r="E5" s="3" t="s">
        <v>8</v>
      </c>
      <c r="F5" s="3">
        <v>1</v>
      </c>
      <c r="G5" s="3">
        <v>1</v>
      </c>
      <c r="H5" s="3">
        <v>1</v>
      </c>
      <c r="I5" s="3">
        <v>1</v>
      </c>
      <c r="J5" s="3">
        <v>1</v>
      </c>
      <c r="K5" s="17">
        <f t="shared" si="0"/>
        <v>5</v>
      </c>
    </row>
    <row r="6" spans="1:11" ht="12.75" customHeight="1" x14ac:dyDescent="0.25">
      <c r="A6" s="1" t="s">
        <v>137</v>
      </c>
      <c r="B6" s="1" t="s">
        <v>138</v>
      </c>
      <c r="C6" s="1" t="s">
        <v>141</v>
      </c>
      <c r="D6" s="2">
        <v>1</v>
      </c>
      <c r="E6" s="3" t="s">
        <v>8</v>
      </c>
      <c r="F6" s="3">
        <v>1</v>
      </c>
      <c r="G6" s="3">
        <v>1</v>
      </c>
      <c r="H6" s="3">
        <v>1</v>
      </c>
      <c r="I6" s="3">
        <v>1</v>
      </c>
      <c r="J6" s="3">
        <v>1</v>
      </c>
      <c r="K6" s="17">
        <f t="shared" si="0"/>
        <v>5</v>
      </c>
    </row>
    <row r="7" spans="1:11" ht="12.75" customHeight="1" x14ac:dyDescent="0.25">
      <c r="A7" s="1" t="s">
        <v>137</v>
      </c>
      <c r="B7" s="1" t="s">
        <v>138</v>
      </c>
      <c r="C7" s="1" t="s">
        <v>142</v>
      </c>
      <c r="D7" s="2">
        <v>1</v>
      </c>
      <c r="E7" s="3" t="s">
        <v>8</v>
      </c>
      <c r="F7" s="3">
        <v>1</v>
      </c>
      <c r="G7" s="3">
        <v>1</v>
      </c>
      <c r="H7" s="3">
        <v>1</v>
      </c>
      <c r="I7" s="3">
        <v>1</v>
      </c>
      <c r="J7" s="3">
        <v>1</v>
      </c>
      <c r="K7" s="17">
        <f t="shared" si="0"/>
        <v>5</v>
      </c>
    </row>
    <row r="8" spans="1:11" ht="12.75" customHeight="1" x14ac:dyDescent="0.25">
      <c r="A8" s="1" t="s">
        <v>137</v>
      </c>
      <c r="B8" s="1" t="s">
        <v>138</v>
      </c>
      <c r="C8" s="1" t="s">
        <v>143</v>
      </c>
      <c r="D8" s="2">
        <v>1</v>
      </c>
      <c r="E8" s="3" t="s">
        <v>8</v>
      </c>
      <c r="F8" s="3">
        <v>1</v>
      </c>
      <c r="G8" s="3">
        <v>1</v>
      </c>
      <c r="H8" s="3">
        <v>1</v>
      </c>
      <c r="I8" s="3">
        <v>1</v>
      </c>
      <c r="J8" s="3">
        <v>1</v>
      </c>
      <c r="K8" s="17">
        <f t="shared" si="0"/>
        <v>5</v>
      </c>
    </row>
    <row r="9" spans="1:11" ht="12.75" customHeight="1" x14ac:dyDescent="0.25">
      <c r="A9" s="1" t="s">
        <v>137</v>
      </c>
      <c r="B9" s="1" t="s">
        <v>18</v>
      </c>
      <c r="C9" s="1" t="s">
        <v>19</v>
      </c>
      <c r="D9" s="2">
        <v>1</v>
      </c>
      <c r="E9" s="3" t="s">
        <v>8</v>
      </c>
      <c r="F9" s="3">
        <v>1</v>
      </c>
      <c r="G9" s="3">
        <v>1</v>
      </c>
      <c r="H9" s="3">
        <v>1</v>
      </c>
      <c r="I9" s="3">
        <v>1</v>
      </c>
      <c r="J9" s="3">
        <v>1</v>
      </c>
      <c r="K9" s="17">
        <f t="shared" si="0"/>
        <v>5</v>
      </c>
    </row>
    <row r="10" spans="1:11" ht="12.75" customHeight="1" x14ac:dyDescent="0.25">
      <c r="A10" s="1" t="s">
        <v>137</v>
      </c>
      <c r="B10" s="1" t="s">
        <v>28</v>
      </c>
      <c r="C10" s="1" t="s">
        <v>52</v>
      </c>
      <c r="D10" s="2">
        <v>1</v>
      </c>
      <c r="E10" s="3" t="s">
        <v>8</v>
      </c>
      <c r="F10" s="3">
        <v>1</v>
      </c>
      <c r="G10" s="3">
        <v>1</v>
      </c>
      <c r="H10" s="3">
        <v>1</v>
      </c>
      <c r="I10" s="3">
        <v>1</v>
      </c>
      <c r="J10" s="3">
        <v>1</v>
      </c>
      <c r="K10" s="17">
        <f t="shared" si="0"/>
        <v>5</v>
      </c>
    </row>
    <row r="11" spans="1:11" ht="12.75" customHeight="1" x14ac:dyDescent="0.25">
      <c r="A11" s="1" t="s">
        <v>137</v>
      </c>
      <c r="B11" s="1" t="s">
        <v>28</v>
      </c>
      <c r="C11" s="1" t="s">
        <v>144</v>
      </c>
      <c r="D11" s="2">
        <v>1</v>
      </c>
      <c r="E11" s="3" t="s">
        <v>8</v>
      </c>
      <c r="F11" s="3">
        <v>1</v>
      </c>
      <c r="G11" s="3">
        <v>1</v>
      </c>
      <c r="H11" s="3">
        <v>1</v>
      </c>
      <c r="I11" s="3">
        <v>1</v>
      </c>
      <c r="J11" s="3">
        <v>1</v>
      </c>
      <c r="K11" s="17">
        <f t="shared" si="0"/>
        <v>5</v>
      </c>
    </row>
    <row r="12" spans="1:11" ht="12.75" customHeight="1" x14ac:dyDescent="0.25">
      <c r="A12" s="1" t="s">
        <v>137</v>
      </c>
      <c r="B12" s="1" t="s">
        <v>38</v>
      </c>
      <c r="C12" s="1" t="s">
        <v>39</v>
      </c>
      <c r="D12" s="2">
        <v>1</v>
      </c>
      <c r="E12" s="3" t="s">
        <v>8</v>
      </c>
      <c r="F12" s="3">
        <v>1</v>
      </c>
      <c r="G12" s="3">
        <v>1</v>
      </c>
      <c r="H12" s="3">
        <v>1</v>
      </c>
      <c r="I12" s="3">
        <v>1</v>
      </c>
      <c r="J12" s="3">
        <v>1</v>
      </c>
      <c r="K12" s="17">
        <f t="shared" si="0"/>
        <v>5</v>
      </c>
    </row>
    <row r="13" spans="1:11" ht="12.75" customHeight="1" x14ac:dyDescent="0.25">
      <c r="A13" s="1" t="s">
        <v>137</v>
      </c>
      <c r="B13" s="1" t="s">
        <v>145</v>
      </c>
      <c r="C13" s="1" t="s">
        <v>146</v>
      </c>
      <c r="D13" s="2">
        <v>1</v>
      </c>
      <c r="E13" s="3" t="s">
        <v>8</v>
      </c>
      <c r="F13" s="3">
        <v>1</v>
      </c>
      <c r="G13" s="3">
        <v>1</v>
      </c>
      <c r="H13" s="3">
        <v>1</v>
      </c>
      <c r="I13" s="3">
        <v>1</v>
      </c>
      <c r="J13" s="3">
        <v>1</v>
      </c>
      <c r="K13" s="17">
        <f t="shared" si="0"/>
        <v>5</v>
      </c>
    </row>
    <row r="14" spans="1:11" ht="12.75" customHeight="1" x14ac:dyDescent="0.25">
      <c r="A14" s="1" t="s">
        <v>137</v>
      </c>
      <c r="B14" s="1" t="s">
        <v>145</v>
      </c>
      <c r="C14" s="1" t="s">
        <v>147</v>
      </c>
      <c r="D14" s="2">
        <v>1</v>
      </c>
      <c r="E14" s="3" t="s">
        <v>8</v>
      </c>
      <c r="F14" s="3">
        <v>1</v>
      </c>
      <c r="G14" s="3">
        <v>1</v>
      </c>
      <c r="H14" s="3">
        <v>1</v>
      </c>
      <c r="I14" s="3">
        <v>1</v>
      </c>
      <c r="J14" s="3">
        <v>1</v>
      </c>
      <c r="K14" s="17">
        <f t="shared" si="0"/>
        <v>5</v>
      </c>
    </row>
    <row r="15" spans="1:11" s="6" customFormat="1" x14ac:dyDescent="0.2">
      <c r="A15" s="16" t="s">
        <v>203</v>
      </c>
      <c r="B15" s="16" t="s">
        <v>201</v>
      </c>
      <c r="C15" s="16" t="s">
        <v>202</v>
      </c>
      <c r="D15" s="22">
        <v>1</v>
      </c>
      <c r="E15" s="3" t="s">
        <v>8</v>
      </c>
      <c r="F15" s="3">
        <v>1</v>
      </c>
      <c r="G15" s="3">
        <v>1</v>
      </c>
      <c r="H15" s="3">
        <v>1</v>
      </c>
      <c r="I15" s="3">
        <v>1</v>
      </c>
      <c r="J15" s="3">
        <v>1</v>
      </c>
      <c r="K15" s="17">
        <f t="shared" si="0"/>
        <v>5</v>
      </c>
    </row>
    <row r="16" spans="1:11" ht="12.75" customHeight="1" x14ac:dyDescent="0.25">
      <c r="A16" s="1" t="s">
        <v>50</v>
      </c>
      <c r="B16" s="1" t="s">
        <v>51</v>
      </c>
      <c r="C16" s="16" t="s">
        <v>190</v>
      </c>
      <c r="D16" s="2">
        <v>1</v>
      </c>
      <c r="E16" s="3" t="s">
        <v>8</v>
      </c>
      <c r="F16" s="3">
        <v>1</v>
      </c>
      <c r="G16" s="3">
        <v>1</v>
      </c>
      <c r="H16" s="3">
        <v>1</v>
      </c>
      <c r="I16" s="3">
        <v>1</v>
      </c>
      <c r="J16" s="3">
        <v>1</v>
      </c>
      <c r="K16" s="17">
        <f t="shared" si="0"/>
        <v>5</v>
      </c>
    </row>
    <row r="17" spans="1:11" ht="12.75" customHeight="1" x14ac:dyDescent="0.25">
      <c r="A17" s="1" t="s">
        <v>50</v>
      </c>
      <c r="B17" s="1" t="s">
        <v>51</v>
      </c>
      <c r="C17" s="16" t="s">
        <v>191</v>
      </c>
      <c r="D17" s="2">
        <v>1</v>
      </c>
      <c r="E17" s="3" t="s">
        <v>8</v>
      </c>
      <c r="F17" s="3">
        <v>1</v>
      </c>
      <c r="G17" s="3">
        <v>1</v>
      </c>
      <c r="H17" s="3">
        <v>1</v>
      </c>
      <c r="I17" s="3">
        <v>1</v>
      </c>
      <c r="J17" s="3">
        <v>1</v>
      </c>
      <c r="K17" s="17">
        <f t="shared" si="0"/>
        <v>5</v>
      </c>
    </row>
    <row r="18" spans="1:11" ht="12.75" customHeight="1" x14ac:dyDescent="0.25">
      <c r="A18" s="1" t="s">
        <v>50</v>
      </c>
      <c r="B18" s="1" t="s">
        <v>51</v>
      </c>
      <c r="C18" s="16" t="s">
        <v>192</v>
      </c>
      <c r="D18" s="2">
        <v>1</v>
      </c>
      <c r="E18" s="3" t="s">
        <v>8</v>
      </c>
      <c r="F18" s="3">
        <v>1</v>
      </c>
      <c r="G18" s="3">
        <v>1</v>
      </c>
      <c r="H18" s="3">
        <v>1</v>
      </c>
      <c r="I18" s="3">
        <v>1</v>
      </c>
      <c r="J18" s="3">
        <v>1</v>
      </c>
      <c r="K18" s="17">
        <f t="shared" si="0"/>
        <v>5</v>
      </c>
    </row>
    <row r="19" spans="1:11" ht="12.75" customHeight="1" x14ac:dyDescent="0.25">
      <c r="A19" s="1" t="s">
        <v>50</v>
      </c>
      <c r="B19" s="1" t="s">
        <v>51</v>
      </c>
      <c r="C19" s="16" t="s">
        <v>186</v>
      </c>
      <c r="D19" s="2">
        <v>1</v>
      </c>
      <c r="E19" s="3" t="s">
        <v>8</v>
      </c>
      <c r="F19" s="3">
        <v>1</v>
      </c>
      <c r="G19" s="3">
        <v>1</v>
      </c>
      <c r="H19" s="3">
        <v>1</v>
      </c>
      <c r="I19" s="3">
        <v>1</v>
      </c>
      <c r="J19" s="3">
        <v>1</v>
      </c>
      <c r="K19" s="17">
        <f t="shared" si="0"/>
        <v>5</v>
      </c>
    </row>
    <row r="20" spans="1:11" ht="12.75" customHeight="1" x14ac:dyDescent="0.25">
      <c r="A20" s="1" t="s">
        <v>50</v>
      </c>
      <c r="B20" s="1" t="s">
        <v>51</v>
      </c>
      <c r="C20" s="16" t="s">
        <v>188</v>
      </c>
      <c r="D20" s="2">
        <v>3</v>
      </c>
      <c r="E20" s="3" t="s">
        <v>189</v>
      </c>
      <c r="F20" s="3">
        <v>0</v>
      </c>
      <c r="G20" s="3">
        <v>1</v>
      </c>
      <c r="H20" s="3">
        <v>0</v>
      </c>
      <c r="I20" s="3">
        <v>0</v>
      </c>
      <c r="J20" s="3">
        <v>1</v>
      </c>
      <c r="K20" s="17">
        <f t="shared" si="0"/>
        <v>2</v>
      </c>
    </row>
    <row r="21" spans="1:11" ht="12.75" customHeight="1" x14ac:dyDescent="0.25">
      <c r="A21" s="1" t="s">
        <v>50</v>
      </c>
      <c r="B21" s="1" t="s">
        <v>51</v>
      </c>
      <c r="C21" s="16" t="s">
        <v>193</v>
      </c>
      <c r="D21" s="2">
        <v>1</v>
      </c>
      <c r="E21" s="3" t="s">
        <v>8</v>
      </c>
      <c r="F21" s="3">
        <v>1</v>
      </c>
      <c r="G21" s="3">
        <v>1</v>
      </c>
      <c r="H21" s="3">
        <v>1</v>
      </c>
      <c r="I21" s="3">
        <v>1</v>
      </c>
      <c r="J21" s="3">
        <v>1</v>
      </c>
      <c r="K21" s="17">
        <f t="shared" si="0"/>
        <v>5</v>
      </c>
    </row>
    <row r="22" spans="1:11" ht="12.75" customHeight="1" x14ac:dyDescent="0.25">
      <c r="A22" s="1" t="s">
        <v>50</v>
      </c>
      <c r="B22" s="1" t="s">
        <v>51</v>
      </c>
      <c r="C22" s="16" t="s">
        <v>194</v>
      </c>
      <c r="D22" s="2">
        <v>1</v>
      </c>
      <c r="E22" s="3" t="s">
        <v>8</v>
      </c>
      <c r="F22" s="3">
        <v>1</v>
      </c>
      <c r="G22" s="3">
        <v>1</v>
      </c>
      <c r="H22" s="3">
        <v>1</v>
      </c>
      <c r="I22" s="3">
        <v>1</v>
      </c>
      <c r="J22" s="3">
        <v>1</v>
      </c>
      <c r="K22" s="17">
        <f t="shared" si="0"/>
        <v>5</v>
      </c>
    </row>
    <row r="23" spans="1:11" ht="12.75" customHeight="1" x14ac:dyDescent="0.25">
      <c r="A23" s="1" t="s">
        <v>50</v>
      </c>
      <c r="B23" s="1" t="s">
        <v>51</v>
      </c>
      <c r="C23" s="1" t="s">
        <v>153</v>
      </c>
      <c r="D23" s="2">
        <v>1</v>
      </c>
      <c r="E23" s="3" t="s">
        <v>8</v>
      </c>
      <c r="F23" s="3">
        <v>1</v>
      </c>
      <c r="G23" s="3">
        <v>1</v>
      </c>
      <c r="H23" s="3">
        <v>1</v>
      </c>
      <c r="I23" s="3">
        <v>1</v>
      </c>
      <c r="J23" s="3">
        <v>1</v>
      </c>
      <c r="K23" s="17">
        <f t="shared" si="0"/>
        <v>5</v>
      </c>
    </row>
    <row r="24" spans="1:11" ht="12.75" customHeight="1" x14ac:dyDescent="0.25">
      <c r="A24" s="1" t="s">
        <v>50</v>
      </c>
      <c r="B24" s="1" t="s">
        <v>51</v>
      </c>
      <c r="C24" s="1" t="s">
        <v>154</v>
      </c>
      <c r="D24" s="2">
        <v>3</v>
      </c>
      <c r="E24" s="3" t="s">
        <v>8</v>
      </c>
      <c r="F24" s="3">
        <v>0</v>
      </c>
      <c r="G24" s="3">
        <v>1</v>
      </c>
      <c r="H24" s="3">
        <v>0</v>
      </c>
      <c r="I24" s="3">
        <v>0</v>
      </c>
      <c r="J24" s="3">
        <v>1</v>
      </c>
      <c r="K24" s="17">
        <f t="shared" si="0"/>
        <v>2</v>
      </c>
    </row>
    <row r="25" spans="1:11" ht="12.75" customHeight="1" x14ac:dyDescent="0.25">
      <c r="A25" s="1" t="s">
        <v>155</v>
      </c>
      <c r="B25" s="1" t="s">
        <v>77</v>
      </c>
      <c r="C25" s="1" t="s">
        <v>78</v>
      </c>
      <c r="D25" s="2">
        <v>1</v>
      </c>
      <c r="E25" s="3" t="s">
        <v>8</v>
      </c>
      <c r="F25" s="3">
        <v>1</v>
      </c>
      <c r="G25" s="3">
        <v>1</v>
      </c>
      <c r="H25" s="3">
        <v>1</v>
      </c>
      <c r="I25" s="3">
        <v>1</v>
      </c>
      <c r="J25" s="3">
        <v>1</v>
      </c>
      <c r="K25" s="17">
        <f t="shared" si="0"/>
        <v>5</v>
      </c>
    </row>
    <row r="26" spans="1:11" ht="12.75" customHeight="1" x14ac:dyDescent="0.25">
      <c r="A26" s="1" t="s">
        <v>155</v>
      </c>
      <c r="B26" s="1" t="s">
        <v>77</v>
      </c>
      <c r="C26" s="1" t="s">
        <v>79</v>
      </c>
      <c r="D26" s="2">
        <v>1</v>
      </c>
      <c r="E26" s="3" t="s">
        <v>8</v>
      </c>
      <c r="F26" s="3">
        <v>1</v>
      </c>
      <c r="G26" s="3">
        <v>1</v>
      </c>
      <c r="H26" s="3">
        <v>1</v>
      </c>
      <c r="I26" s="3">
        <v>1</v>
      </c>
      <c r="J26" s="3">
        <v>1</v>
      </c>
      <c r="K26" s="17">
        <f t="shared" si="0"/>
        <v>5</v>
      </c>
    </row>
    <row r="27" spans="1:11" ht="12.75" customHeight="1" x14ac:dyDescent="0.25">
      <c r="A27" s="1" t="s">
        <v>155</v>
      </c>
      <c r="B27" s="1" t="s">
        <v>91</v>
      </c>
      <c r="C27" s="1" t="s">
        <v>92</v>
      </c>
      <c r="D27" s="2">
        <v>1</v>
      </c>
      <c r="E27" s="3" t="s">
        <v>8</v>
      </c>
      <c r="F27" s="3">
        <v>1</v>
      </c>
      <c r="G27" s="3">
        <v>1</v>
      </c>
      <c r="H27" s="3">
        <v>1</v>
      </c>
      <c r="I27" s="3">
        <v>1</v>
      </c>
      <c r="J27" s="3">
        <v>1</v>
      </c>
      <c r="K27" s="17">
        <f t="shared" si="0"/>
        <v>5</v>
      </c>
    </row>
    <row r="28" spans="1:11" ht="12.75" customHeight="1" x14ac:dyDescent="0.25">
      <c r="A28" s="1" t="s">
        <v>155</v>
      </c>
      <c r="B28" s="1" t="s">
        <v>91</v>
      </c>
      <c r="C28" s="1" t="s">
        <v>93</v>
      </c>
      <c r="D28" s="2">
        <v>1</v>
      </c>
      <c r="E28" s="3" t="s">
        <v>8</v>
      </c>
      <c r="F28" s="3">
        <v>1</v>
      </c>
      <c r="G28" s="3">
        <v>1</v>
      </c>
      <c r="H28" s="3">
        <v>1</v>
      </c>
      <c r="I28" s="3">
        <v>1</v>
      </c>
      <c r="J28" s="3">
        <v>1</v>
      </c>
      <c r="K28" s="17">
        <f t="shared" si="0"/>
        <v>5</v>
      </c>
    </row>
    <row r="29" spans="1:11" ht="12.75" customHeight="1" x14ac:dyDescent="0.25">
      <c r="A29" s="1" t="s">
        <v>59</v>
      </c>
      <c r="B29" s="1" t="s">
        <v>62</v>
      </c>
      <c r="C29" s="1" t="s">
        <v>64</v>
      </c>
      <c r="D29" s="2">
        <v>1</v>
      </c>
      <c r="E29" s="3" t="s">
        <v>8</v>
      </c>
      <c r="F29" s="3">
        <v>1</v>
      </c>
      <c r="G29" s="3">
        <v>1</v>
      </c>
      <c r="H29" s="3">
        <v>1</v>
      </c>
      <c r="I29" s="3">
        <v>1</v>
      </c>
      <c r="J29" s="3">
        <v>1</v>
      </c>
      <c r="K29" s="17">
        <f t="shared" si="0"/>
        <v>5</v>
      </c>
    </row>
    <row r="30" spans="1:11" ht="12.75" customHeight="1" x14ac:dyDescent="0.25">
      <c r="A30" s="1" t="s">
        <v>59</v>
      </c>
      <c r="B30" s="1" t="s">
        <v>65</v>
      </c>
      <c r="C30" s="1" t="s">
        <v>66</v>
      </c>
      <c r="D30" s="2">
        <v>1</v>
      </c>
      <c r="E30" s="3" t="s">
        <v>8</v>
      </c>
      <c r="F30" s="3">
        <v>1</v>
      </c>
      <c r="G30" s="3">
        <v>1</v>
      </c>
      <c r="H30" s="3">
        <v>1</v>
      </c>
      <c r="I30" s="3">
        <v>1</v>
      </c>
      <c r="J30" s="3">
        <v>1</v>
      </c>
      <c r="K30" s="17">
        <f t="shared" si="0"/>
        <v>5</v>
      </c>
    </row>
    <row r="31" spans="1:11" ht="12.75" customHeight="1" x14ac:dyDescent="0.25">
      <c r="A31" s="1" t="s">
        <v>59</v>
      </c>
      <c r="B31" s="1" t="s">
        <v>65</v>
      </c>
      <c r="C31" s="1" t="s">
        <v>69</v>
      </c>
      <c r="D31" s="2">
        <v>1</v>
      </c>
      <c r="E31" s="3" t="s">
        <v>8</v>
      </c>
      <c r="F31" s="3">
        <v>1</v>
      </c>
      <c r="G31" s="3">
        <v>1</v>
      </c>
      <c r="H31" s="3">
        <v>1</v>
      </c>
      <c r="I31" s="3">
        <v>1</v>
      </c>
      <c r="J31" s="3">
        <v>1</v>
      </c>
      <c r="K31" s="17">
        <f t="shared" si="0"/>
        <v>5</v>
      </c>
    </row>
    <row r="32" spans="1:11" s="6" customFormat="1" x14ac:dyDescent="0.2">
      <c r="A32" s="1" t="s">
        <v>59</v>
      </c>
      <c r="B32" s="1" t="s">
        <v>65</v>
      </c>
      <c r="C32" s="16" t="s">
        <v>200</v>
      </c>
      <c r="D32" s="22">
        <v>5</v>
      </c>
      <c r="E32" s="3" t="s">
        <v>8</v>
      </c>
      <c r="F32" s="3">
        <v>0</v>
      </c>
      <c r="G32" s="3">
        <v>0</v>
      </c>
      <c r="H32" s="3">
        <v>1</v>
      </c>
      <c r="I32" s="3">
        <v>0</v>
      </c>
      <c r="J32" s="3">
        <v>0</v>
      </c>
      <c r="K32" s="17">
        <f t="shared" si="0"/>
        <v>1</v>
      </c>
    </row>
    <row r="33" spans="1:11" ht="12.75" customHeight="1" x14ac:dyDescent="0.25">
      <c r="A33" s="1" t="s">
        <v>156</v>
      </c>
      <c r="B33" s="1" t="s">
        <v>128</v>
      </c>
      <c r="C33" s="1" t="s">
        <v>129</v>
      </c>
      <c r="D33" s="5">
        <v>0.25</v>
      </c>
      <c r="E33" s="3" t="s">
        <v>8</v>
      </c>
      <c r="F33" s="3">
        <v>4</v>
      </c>
      <c r="G33" s="3">
        <v>4</v>
      </c>
      <c r="H33" s="3">
        <v>4</v>
      </c>
      <c r="I33" s="3">
        <v>4</v>
      </c>
      <c r="J33" s="3">
        <v>4</v>
      </c>
      <c r="K33" s="17">
        <f t="shared" si="0"/>
        <v>20</v>
      </c>
    </row>
    <row r="34" spans="1:11" ht="12.75" customHeight="1" x14ac:dyDescent="0.25">
      <c r="A34" s="1" t="s">
        <v>156</v>
      </c>
      <c r="B34" s="1" t="s">
        <v>157</v>
      </c>
      <c r="C34" s="1" t="s">
        <v>158</v>
      </c>
      <c r="D34" s="2">
        <v>1</v>
      </c>
      <c r="E34" s="3" t="s">
        <v>8</v>
      </c>
      <c r="F34" s="3">
        <v>1</v>
      </c>
      <c r="G34" s="3">
        <v>1</v>
      </c>
      <c r="H34" s="3">
        <v>1</v>
      </c>
      <c r="I34" s="3">
        <v>1</v>
      </c>
      <c r="J34" s="3">
        <v>1</v>
      </c>
      <c r="K34" s="17">
        <f t="shared" si="0"/>
        <v>5</v>
      </c>
    </row>
    <row r="35" spans="1:11" ht="12.75" customHeight="1" x14ac:dyDescent="0.25">
      <c r="A35" s="1" t="s">
        <v>156</v>
      </c>
      <c r="B35" s="1" t="s">
        <v>157</v>
      </c>
      <c r="C35" s="1" t="s">
        <v>159</v>
      </c>
      <c r="D35" s="2">
        <v>1</v>
      </c>
      <c r="E35" s="3" t="s">
        <v>8</v>
      </c>
      <c r="F35" s="3">
        <v>1</v>
      </c>
      <c r="G35" s="3">
        <v>1</v>
      </c>
      <c r="H35" s="3">
        <v>1</v>
      </c>
      <c r="I35" s="3">
        <v>1</v>
      </c>
      <c r="J35" s="3">
        <v>1</v>
      </c>
      <c r="K35" s="17">
        <f t="shared" si="0"/>
        <v>5</v>
      </c>
    </row>
    <row r="36" spans="1:11" ht="12.75" customHeight="1" x14ac:dyDescent="0.25">
      <c r="A36" s="1" t="s">
        <v>10</v>
      </c>
      <c r="B36" s="1" t="s">
        <v>11</v>
      </c>
      <c r="C36" s="1" t="s">
        <v>12</v>
      </c>
      <c r="D36" s="4">
        <v>0.5</v>
      </c>
      <c r="E36" s="3" t="s">
        <v>8</v>
      </c>
      <c r="F36" s="3">
        <v>2</v>
      </c>
      <c r="G36" s="3">
        <v>2</v>
      </c>
      <c r="H36" s="3">
        <v>2</v>
      </c>
      <c r="I36" s="3">
        <v>2</v>
      </c>
      <c r="J36" s="3">
        <v>2</v>
      </c>
      <c r="K36" s="17">
        <f t="shared" si="0"/>
        <v>10</v>
      </c>
    </row>
    <row r="37" spans="1:11" ht="12.75" customHeight="1" x14ac:dyDescent="0.25">
      <c r="A37" s="1" t="s">
        <v>10</v>
      </c>
      <c r="B37" s="1" t="s">
        <v>11</v>
      </c>
      <c r="C37" s="1" t="s">
        <v>13</v>
      </c>
      <c r="D37" s="2">
        <v>1</v>
      </c>
      <c r="E37" s="3" t="s">
        <v>8</v>
      </c>
      <c r="F37" s="3">
        <v>1</v>
      </c>
      <c r="G37" s="3">
        <v>1</v>
      </c>
      <c r="H37" s="3">
        <v>1</v>
      </c>
      <c r="I37" s="3">
        <v>1</v>
      </c>
      <c r="J37" s="3">
        <v>1</v>
      </c>
      <c r="K37" s="17">
        <f t="shared" si="0"/>
        <v>5</v>
      </c>
    </row>
    <row r="38" spans="1:11" ht="12.75" customHeight="1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14"/>
    </row>
  </sheetData>
  <pageMargins left="0.70866141732283472" right="0.6692913385826772" top="0.74803149606299213" bottom="0.15748031496062992" header="0.23622047244094491" footer="0.23622047244094491"/>
  <pageSetup paperSize="9" scale="54" fitToHeight="0" orientation="landscape" r:id="rId1"/>
  <headerFooter>
    <oddHeader>&amp;LBijlage 08
Preventief onderhoud&amp;COnderhoudscontract Prins Bernhard Sluiscomplex&amp;R01-05-2025</oddHeader>
    <oddFooter>&amp;R&amp;P/&amp;N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38"/>
  <sheetViews>
    <sheetView tabSelected="1" zoomScaleNormal="100" workbookViewId="0">
      <pane ySplit="2" topLeftCell="A3" activePane="bottomLeft" state="frozen"/>
      <selection activeCell="C15" sqref="C15"/>
      <selection pane="bottomLeft" activeCell="C15" sqref="C15"/>
    </sheetView>
  </sheetViews>
  <sheetFormatPr defaultRowHeight="12.75" customHeight="1" x14ac:dyDescent="0.25"/>
  <cols>
    <col min="1" max="1" width="34.42578125" customWidth="1"/>
    <col min="2" max="2" width="52.42578125" customWidth="1"/>
    <col min="3" max="3" width="63.140625" customWidth="1"/>
    <col min="4" max="4" width="20.28515625" bestFit="1" customWidth="1"/>
    <col min="5" max="5" width="10.140625" bestFit="1" customWidth="1"/>
    <col min="6" max="11" width="10.140625" customWidth="1"/>
  </cols>
  <sheetData>
    <row r="1" spans="1:11" s="12" customFormat="1" ht="21" x14ac:dyDescent="0.35">
      <c r="A1" s="10" t="s">
        <v>182</v>
      </c>
      <c r="B1" s="13"/>
      <c r="C1" s="11"/>
      <c r="D1" s="11"/>
      <c r="E1" s="11"/>
    </row>
    <row r="2" spans="1:11" ht="12.75" customHeight="1" x14ac:dyDescent="0.25">
      <c r="A2" s="7" t="s">
        <v>0</v>
      </c>
      <c r="B2" s="7" t="s">
        <v>1</v>
      </c>
      <c r="C2" s="7" t="s">
        <v>2</v>
      </c>
      <c r="D2" s="8" t="s">
        <v>3</v>
      </c>
      <c r="E2" s="9" t="s">
        <v>4</v>
      </c>
      <c r="F2" s="15">
        <v>2026</v>
      </c>
      <c r="G2" s="15">
        <v>2027</v>
      </c>
      <c r="H2" s="15">
        <v>2028</v>
      </c>
      <c r="I2" s="15">
        <v>2029</v>
      </c>
      <c r="J2" s="15">
        <v>2030</v>
      </c>
      <c r="K2" s="15" t="s">
        <v>187</v>
      </c>
    </row>
    <row r="3" spans="1:11" ht="12.75" customHeight="1" x14ac:dyDescent="0.25">
      <c r="A3" s="1" t="s">
        <v>5</v>
      </c>
      <c r="B3" s="1" t="s">
        <v>6</v>
      </c>
      <c r="C3" s="1" t="s">
        <v>136</v>
      </c>
      <c r="D3" s="2">
        <v>1</v>
      </c>
      <c r="E3" s="3" t="s">
        <v>8</v>
      </c>
      <c r="F3" s="3">
        <v>1</v>
      </c>
      <c r="G3" s="3">
        <v>1</v>
      </c>
      <c r="H3" s="3">
        <v>1</v>
      </c>
      <c r="I3" s="3">
        <v>1</v>
      </c>
      <c r="J3" s="3">
        <v>1</v>
      </c>
      <c r="K3" s="17">
        <f>SUM(F3:J3)</f>
        <v>5</v>
      </c>
    </row>
    <row r="4" spans="1:11" ht="12.75" customHeight="1" x14ac:dyDescent="0.25">
      <c r="A4" s="1" t="s">
        <v>137</v>
      </c>
      <c r="B4" s="1" t="s">
        <v>138</v>
      </c>
      <c r="C4" s="1" t="s">
        <v>139</v>
      </c>
      <c r="D4" s="2">
        <v>1</v>
      </c>
      <c r="E4" s="3" t="s">
        <v>8</v>
      </c>
      <c r="F4" s="3">
        <v>1</v>
      </c>
      <c r="G4" s="3">
        <v>1</v>
      </c>
      <c r="H4" s="3">
        <v>1</v>
      </c>
      <c r="I4" s="3">
        <v>1</v>
      </c>
      <c r="J4" s="3">
        <v>1</v>
      </c>
      <c r="K4" s="17">
        <f t="shared" ref="K4:K37" si="0">SUM(F4:J4)</f>
        <v>5</v>
      </c>
    </row>
    <row r="5" spans="1:11" ht="12.75" customHeight="1" x14ac:dyDescent="0.25">
      <c r="A5" s="1" t="s">
        <v>137</v>
      </c>
      <c r="B5" s="1" t="s">
        <v>138</v>
      </c>
      <c r="C5" s="1" t="s">
        <v>140</v>
      </c>
      <c r="D5" s="2">
        <v>1</v>
      </c>
      <c r="E5" s="3" t="s">
        <v>8</v>
      </c>
      <c r="F5" s="3">
        <v>1</v>
      </c>
      <c r="G5" s="3">
        <v>1</v>
      </c>
      <c r="H5" s="3">
        <v>1</v>
      </c>
      <c r="I5" s="3">
        <v>1</v>
      </c>
      <c r="J5" s="3">
        <v>1</v>
      </c>
      <c r="K5" s="17">
        <f t="shared" si="0"/>
        <v>5</v>
      </c>
    </row>
    <row r="6" spans="1:11" ht="12.75" customHeight="1" x14ac:dyDescent="0.25">
      <c r="A6" s="1" t="s">
        <v>137</v>
      </c>
      <c r="B6" s="1" t="s">
        <v>138</v>
      </c>
      <c r="C6" s="1" t="s">
        <v>141</v>
      </c>
      <c r="D6" s="2">
        <v>1</v>
      </c>
      <c r="E6" s="3" t="s">
        <v>8</v>
      </c>
      <c r="F6" s="3">
        <v>1</v>
      </c>
      <c r="G6" s="3">
        <v>1</v>
      </c>
      <c r="H6" s="3">
        <v>1</v>
      </c>
      <c r="I6" s="3">
        <v>1</v>
      </c>
      <c r="J6" s="3">
        <v>1</v>
      </c>
      <c r="K6" s="17">
        <f t="shared" si="0"/>
        <v>5</v>
      </c>
    </row>
    <row r="7" spans="1:11" ht="12.75" customHeight="1" x14ac:dyDescent="0.25">
      <c r="A7" s="1" t="s">
        <v>137</v>
      </c>
      <c r="B7" s="1" t="s">
        <v>138</v>
      </c>
      <c r="C7" s="1" t="s">
        <v>142</v>
      </c>
      <c r="D7" s="2">
        <v>1</v>
      </c>
      <c r="E7" s="3" t="s">
        <v>8</v>
      </c>
      <c r="F7" s="3">
        <v>1</v>
      </c>
      <c r="G7" s="3">
        <v>1</v>
      </c>
      <c r="H7" s="3">
        <v>1</v>
      </c>
      <c r="I7" s="3">
        <v>1</v>
      </c>
      <c r="J7" s="3">
        <v>1</v>
      </c>
      <c r="K7" s="17">
        <f t="shared" si="0"/>
        <v>5</v>
      </c>
    </row>
    <row r="8" spans="1:11" ht="12.75" customHeight="1" x14ac:dyDescent="0.25">
      <c r="A8" s="1" t="s">
        <v>137</v>
      </c>
      <c r="B8" s="1" t="s">
        <v>138</v>
      </c>
      <c r="C8" s="1" t="s">
        <v>143</v>
      </c>
      <c r="D8" s="2">
        <v>1</v>
      </c>
      <c r="E8" s="3" t="s">
        <v>8</v>
      </c>
      <c r="F8" s="3">
        <v>1</v>
      </c>
      <c r="G8" s="3">
        <v>1</v>
      </c>
      <c r="H8" s="3">
        <v>1</v>
      </c>
      <c r="I8" s="3">
        <v>1</v>
      </c>
      <c r="J8" s="3">
        <v>1</v>
      </c>
      <c r="K8" s="17">
        <f t="shared" si="0"/>
        <v>5</v>
      </c>
    </row>
    <row r="9" spans="1:11" ht="12.75" customHeight="1" x14ac:dyDescent="0.25">
      <c r="A9" s="1" t="s">
        <v>137</v>
      </c>
      <c r="B9" s="1" t="s">
        <v>18</v>
      </c>
      <c r="C9" s="1" t="s">
        <v>19</v>
      </c>
      <c r="D9" s="2">
        <v>1</v>
      </c>
      <c r="E9" s="3" t="s">
        <v>8</v>
      </c>
      <c r="F9" s="3">
        <v>1</v>
      </c>
      <c r="G9" s="3">
        <v>1</v>
      </c>
      <c r="H9" s="3">
        <v>1</v>
      </c>
      <c r="I9" s="3">
        <v>1</v>
      </c>
      <c r="J9" s="3">
        <v>1</v>
      </c>
      <c r="K9" s="17">
        <f t="shared" si="0"/>
        <v>5</v>
      </c>
    </row>
    <row r="10" spans="1:11" ht="12.75" customHeight="1" x14ac:dyDescent="0.25">
      <c r="A10" s="1" t="s">
        <v>137</v>
      </c>
      <c r="B10" s="1" t="s">
        <v>28</v>
      </c>
      <c r="C10" s="1" t="s">
        <v>52</v>
      </c>
      <c r="D10" s="2">
        <v>1</v>
      </c>
      <c r="E10" s="3" t="s">
        <v>8</v>
      </c>
      <c r="F10" s="3">
        <v>1</v>
      </c>
      <c r="G10" s="3">
        <v>1</v>
      </c>
      <c r="H10" s="3">
        <v>1</v>
      </c>
      <c r="I10" s="3">
        <v>1</v>
      </c>
      <c r="J10" s="3">
        <v>1</v>
      </c>
      <c r="K10" s="17">
        <f t="shared" si="0"/>
        <v>5</v>
      </c>
    </row>
    <row r="11" spans="1:11" ht="12.75" customHeight="1" x14ac:dyDescent="0.25">
      <c r="A11" s="1" t="s">
        <v>137</v>
      </c>
      <c r="B11" s="1" t="s">
        <v>28</v>
      </c>
      <c r="C11" s="1" t="s">
        <v>144</v>
      </c>
      <c r="D11" s="2">
        <v>1</v>
      </c>
      <c r="E11" s="3" t="s">
        <v>8</v>
      </c>
      <c r="F11" s="3">
        <v>1</v>
      </c>
      <c r="G11" s="3">
        <v>1</v>
      </c>
      <c r="H11" s="3">
        <v>1</v>
      </c>
      <c r="I11" s="3">
        <v>1</v>
      </c>
      <c r="J11" s="3">
        <v>1</v>
      </c>
      <c r="K11" s="17">
        <f t="shared" si="0"/>
        <v>5</v>
      </c>
    </row>
    <row r="12" spans="1:11" ht="12.75" customHeight="1" x14ac:dyDescent="0.25">
      <c r="A12" s="1" t="s">
        <v>137</v>
      </c>
      <c r="B12" s="1" t="s">
        <v>38</v>
      </c>
      <c r="C12" s="1" t="s">
        <v>39</v>
      </c>
      <c r="D12" s="2">
        <v>1</v>
      </c>
      <c r="E12" s="3" t="s">
        <v>8</v>
      </c>
      <c r="F12" s="3">
        <v>1</v>
      </c>
      <c r="G12" s="3">
        <v>1</v>
      </c>
      <c r="H12" s="3">
        <v>1</v>
      </c>
      <c r="I12" s="3">
        <v>1</v>
      </c>
      <c r="J12" s="3">
        <v>1</v>
      </c>
      <c r="K12" s="17">
        <f t="shared" si="0"/>
        <v>5</v>
      </c>
    </row>
    <row r="13" spans="1:11" ht="12.75" customHeight="1" x14ac:dyDescent="0.25">
      <c r="A13" s="1" t="s">
        <v>137</v>
      </c>
      <c r="B13" s="1" t="s">
        <v>145</v>
      </c>
      <c r="C13" s="1" t="s">
        <v>146</v>
      </c>
      <c r="D13" s="2">
        <v>1</v>
      </c>
      <c r="E13" s="3" t="s">
        <v>8</v>
      </c>
      <c r="F13" s="3">
        <v>1</v>
      </c>
      <c r="G13" s="3">
        <v>1</v>
      </c>
      <c r="H13" s="3">
        <v>1</v>
      </c>
      <c r="I13" s="3">
        <v>1</v>
      </c>
      <c r="J13" s="3">
        <v>1</v>
      </c>
      <c r="K13" s="17">
        <f t="shared" si="0"/>
        <v>5</v>
      </c>
    </row>
    <row r="14" spans="1:11" ht="12.75" customHeight="1" x14ac:dyDescent="0.25">
      <c r="A14" s="1" t="s">
        <v>137</v>
      </c>
      <c r="B14" s="1" t="s">
        <v>145</v>
      </c>
      <c r="C14" s="1" t="s">
        <v>147</v>
      </c>
      <c r="D14" s="2">
        <v>1</v>
      </c>
      <c r="E14" s="3" t="s">
        <v>8</v>
      </c>
      <c r="F14" s="3">
        <v>1</v>
      </c>
      <c r="G14" s="3">
        <v>1</v>
      </c>
      <c r="H14" s="3">
        <v>1</v>
      </c>
      <c r="I14" s="3">
        <v>1</v>
      </c>
      <c r="J14" s="3">
        <v>1</v>
      </c>
      <c r="K14" s="17">
        <f t="shared" si="0"/>
        <v>5</v>
      </c>
    </row>
    <row r="15" spans="1:11" s="6" customFormat="1" x14ac:dyDescent="0.2">
      <c r="A15" s="16" t="s">
        <v>203</v>
      </c>
      <c r="B15" s="16" t="s">
        <v>201</v>
      </c>
      <c r="C15" s="16" t="s">
        <v>202</v>
      </c>
      <c r="D15" s="22">
        <v>1</v>
      </c>
      <c r="E15" s="3" t="s">
        <v>8</v>
      </c>
      <c r="F15" s="3">
        <v>1</v>
      </c>
      <c r="G15" s="3">
        <v>1</v>
      </c>
      <c r="H15" s="3">
        <v>1</v>
      </c>
      <c r="I15" s="3">
        <v>1</v>
      </c>
      <c r="J15" s="3">
        <v>1</v>
      </c>
      <c r="K15" s="17">
        <f t="shared" si="0"/>
        <v>5</v>
      </c>
    </row>
    <row r="16" spans="1:11" ht="12.75" customHeight="1" x14ac:dyDescent="0.25">
      <c r="A16" s="1" t="s">
        <v>50</v>
      </c>
      <c r="B16" s="1" t="s">
        <v>51</v>
      </c>
      <c r="C16" s="1" t="s">
        <v>148</v>
      </c>
      <c r="D16" s="2">
        <v>1</v>
      </c>
      <c r="E16" s="3" t="s">
        <v>8</v>
      </c>
      <c r="F16" s="3">
        <v>1</v>
      </c>
      <c r="G16" s="3">
        <v>1</v>
      </c>
      <c r="H16" s="3">
        <v>1</v>
      </c>
      <c r="I16" s="3">
        <v>1</v>
      </c>
      <c r="J16" s="3">
        <v>1</v>
      </c>
      <c r="K16" s="17">
        <f t="shared" si="0"/>
        <v>5</v>
      </c>
    </row>
    <row r="17" spans="1:11" ht="12.75" customHeight="1" x14ac:dyDescent="0.25">
      <c r="A17" s="1" t="s">
        <v>50</v>
      </c>
      <c r="B17" s="1" t="s">
        <v>51</v>
      </c>
      <c r="C17" s="1" t="s">
        <v>149</v>
      </c>
      <c r="D17" s="2">
        <v>1</v>
      </c>
      <c r="E17" s="3" t="s">
        <v>8</v>
      </c>
      <c r="F17" s="3">
        <v>1</v>
      </c>
      <c r="G17" s="3">
        <v>1</v>
      </c>
      <c r="H17" s="3">
        <v>1</v>
      </c>
      <c r="I17" s="3">
        <v>1</v>
      </c>
      <c r="J17" s="3">
        <v>1</v>
      </c>
      <c r="K17" s="17">
        <f t="shared" si="0"/>
        <v>5</v>
      </c>
    </row>
    <row r="18" spans="1:11" ht="12.75" customHeight="1" x14ac:dyDescent="0.25">
      <c r="A18" s="1" t="s">
        <v>50</v>
      </c>
      <c r="B18" s="1" t="s">
        <v>51</v>
      </c>
      <c r="C18" s="1" t="s">
        <v>52</v>
      </c>
      <c r="D18" s="2">
        <v>1</v>
      </c>
      <c r="E18" s="3" t="s">
        <v>8</v>
      </c>
      <c r="F18" s="3">
        <v>1</v>
      </c>
      <c r="G18" s="3">
        <v>1</v>
      </c>
      <c r="H18" s="3">
        <v>1</v>
      </c>
      <c r="I18" s="3">
        <v>1</v>
      </c>
      <c r="J18" s="3">
        <v>1</v>
      </c>
      <c r="K18" s="17">
        <f t="shared" si="0"/>
        <v>5</v>
      </c>
    </row>
    <row r="19" spans="1:11" ht="12.75" customHeight="1" x14ac:dyDescent="0.25">
      <c r="A19" s="1" t="s">
        <v>50</v>
      </c>
      <c r="B19" s="1" t="s">
        <v>51</v>
      </c>
      <c r="C19" s="16" t="s">
        <v>186</v>
      </c>
      <c r="D19" s="2">
        <v>1</v>
      </c>
      <c r="E19" s="3" t="s">
        <v>8</v>
      </c>
      <c r="F19" s="3">
        <v>1</v>
      </c>
      <c r="G19" s="3">
        <v>1</v>
      </c>
      <c r="H19" s="3">
        <v>1</v>
      </c>
      <c r="I19" s="3">
        <v>1</v>
      </c>
      <c r="J19" s="3">
        <v>1</v>
      </c>
      <c r="K19" s="17">
        <f t="shared" si="0"/>
        <v>5</v>
      </c>
    </row>
    <row r="20" spans="1:11" ht="12.75" customHeight="1" x14ac:dyDescent="0.25">
      <c r="A20" s="1" t="s">
        <v>50</v>
      </c>
      <c r="B20" s="1" t="s">
        <v>51</v>
      </c>
      <c r="C20" s="16" t="s">
        <v>188</v>
      </c>
      <c r="D20" s="2">
        <v>3</v>
      </c>
      <c r="E20" s="3" t="s">
        <v>189</v>
      </c>
      <c r="F20" s="3">
        <v>0</v>
      </c>
      <c r="G20" s="3">
        <v>1</v>
      </c>
      <c r="H20" s="3">
        <v>0</v>
      </c>
      <c r="I20" s="3">
        <v>0</v>
      </c>
      <c r="J20" s="3">
        <v>1</v>
      </c>
      <c r="K20" s="17">
        <f t="shared" si="0"/>
        <v>2</v>
      </c>
    </row>
    <row r="21" spans="1:11" ht="12.75" customHeight="1" x14ac:dyDescent="0.25">
      <c r="A21" s="1" t="s">
        <v>50</v>
      </c>
      <c r="B21" s="1" t="s">
        <v>51</v>
      </c>
      <c r="C21" s="1" t="s">
        <v>151</v>
      </c>
      <c r="D21" s="2">
        <v>1</v>
      </c>
      <c r="E21" s="3" t="s">
        <v>8</v>
      </c>
      <c r="F21" s="3">
        <v>1</v>
      </c>
      <c r="G21" s="3">
        <v>1</v>
      </c>
      <c r="H21" s="3">
        <v>1</v>
      </c>
      <c r="I21" s="3">
        <v>1</v>
      </c>
      <c r="J21" s="3">
        <v>1</v>
      </c>
      <c r="K21" s="17">
        <f t="shared" si="0"/>
        <v>5</v>
      </c>
    </row>
    <row r="22" spans="1:11" ht="12.75" customHeight="1" x14ac:dyDescent="0.25">
      <c r="A22" s="1" t="s">
        <v>50</v>
      </c>
      <c r="B22" s="1" t="s">
        <v>51</v>
      </c>
      <c r="C22" s="1" t="s">
        <v>152</v>
      </c>
      <c r="D22" s="2">
        <v>1</v>
      </c>
      <c r="E22" s="3" t="s">
        <v>8</v>
      </c>
      <c r="F22" s="3">
        <v>1</v>
      </c>
      <c r="G22" s="3">
        <v>1</v>
      </c>
      <c r="H22" s="3">
        <v>1</v>
      </c>
      <c r="I22" s="3">
        <v>1</v>
      </c>
      <c r="J22" s="3">
        <v>1</v>
      </c>
      <c r="K22" s="17">
        <f t="shared" si="0"/>
        <v>5</v>
      </c>
    </row>
    <row r="23" spans="1:11" ht="12.75" customHeight="1" x14ac:dyDescent="0.25">
      <c r="A23" s="1" t="s">
        <v>50</v>
      </c>
      <c r="B23" s="1" t="s">
        <v>51</v>
      </c>
      <c r="C23" s="1" t="s">
        <v>153</v>
      </c>
      <c r="D23" s="2">
        <v>1</v>
      </c>
      <c r="E23" s="3" t="s">
        <v>8</v>
      </c>
      <c r="F23" s="3">
        <v>1</v>
      </c>
      <c r="G23" s="3">
        <v>1</v>
      </c>
      <c r="H23" s="3">
        <v>1</v>
      </c>
      <c r="I23" s="3">
        <v>1</v>
      </c>
      <c r="J23" s="3">
        <v>1</v>
      </c>
      <c r="K23" s="17">
        <f t="shared" si="0"/>
        <v>5</v>
      </c>
    </row>
    <row r="24" spans="1:11" ht="12.75" customHeight="1" x14ac:dyDescent="0.25">
      <c r="A24" s="1" t="s">
        <v>50</v>
      </c>
      <c r="B24" s="1" t="s">
        <v>51</v>
      </c>
      <c r="C24" s="1" t="s">
        <v>154</v>
      </c>
      <c r="D24" s="2">
        <v>3</v>
      </c>
      <c r="E24" s="3" t="s">
        <v>8</v>
      </c>
      <c r="F24" s="3">
        <v>0</v>
      </c>
      <c r="G24" s="3">
        <v>1</v>
      </c>
      <c r="H24" s="3">
        <v>0</v>
      </c>
      <c r="I24" s="3">
        <v>0</v>
      </c>
      <c r="J24" s="3">
        <v>1</v>
      </c>
      <c r="K24" s="17">
        <f t="shared" si="0"/>
        <v>2</v>
      </c>
    </row>
    <row r="25" spans="1:11" ht="12.75" customHeight="1" x14ac:dyDescent="0.25">
      <c r="A25" s="1" t="s">
        <v>155</v>
      </c>
      <c r="B25" s="1" t="s">
        <v>77</v>
      </c>
      <c r="C25" s="1" t="s">
        <v>78</v>
      </c>
      <c r="D25" s="2">
        <v>1</v>
      </c>
      <c r="E25" s="3" t="s">
        <v>8</v>
      </c>
      <c r="F25" s="3">
        <v>1</v>
      </c>
      <c r="G25" s="3">
        <v>1</v>
      </c>
      <c r="H25" s="3">
        <v>1</v>
      </c>
      <c r="I25" s="3">
        <v>1</v>
      </c>
      <c r="J25" s="3">
        <v>1</v>
      </c>
      <c r="K25" s="17">
        <f t="shared" si="0"/>
        <v>5</v>
      </c>
    </row>
    <row r="26" spans="1:11" ht="12.75" customHeight="1" x14ac:dyDescent="0.25">
      <c r="A26" s="1" t="s">
        <v>155</v>
      </c>
      <c r="B26" s="1" t="s">
        <v>77</v>
      </c>
      <c r="C26" s="1" t="s">
        <v>79</v>
      </c>
      <c r="D26" s="2">
        <v>1</v>
      </c>
      <c r="E26" s="3" t="s">
        <v>8</v>
      </c>
      <c r="F26" s="3">
        <v>1</v>
      </c>
      <c r="G26" s="3">
        <v>1</v>
      </c>
      <c r="H26" s="3">
        <v>1</v>
      </c>
      <c r="I26" s="3">
        <v>1</v>
      </c>
      <c r="J26" s="3">
        <v>1</v>
      </c>
      <c r="K26" s="17">
        <f t="shared" si="0"/>
        <v>5</v>
      </c>
    </row>
    <row r="27" spans="1:11" ht="12.75" customHeight="1" x14ac:dyDescent="0.25">
      <c r="A27" s="1" t="s">
        <v>155</v>
      </c>
      <c r="B27" s="1" t="s">
        <v>91</v>
      </c>
      <c r="C27" s="1" t="s">
        <v>92</v>
      </c>
      <c r="D27" s="2">
        <v>1</v>
      </c>
      <c r="E27" s="3" t="s">
        <v>8</v>
      </c>
      <c r="F27" s="3">
        <v>1</v>
      </c>
      <c r="G27" s="3">
        <v>1</v>
      </c>
      <c r="H27" s="3">
        <v>1</v>
      </c>
      <c r="I27" s="3">
        <v>1</v>
      </c>
      <c r="J27" s="3">
        <v>1</v>
      </c>
      <c r="K27" s="17">
        <f t="shared" si="0"/>
        <v>5</v>
      </c>
    </row>
    <row r="28" spans="1:11" ht="12.75" customHeight="1" x14ac:dyDescent="0.25">
      <c r="A28" s="1" t="s">
        <v>155</v>
      </c>
      <c r="B28" s="1" t="s">
        <v>91</v>
      </c>
      <c r="C28" s="1" t="s">
        <v>93</v>
      </c>
      <c r="D28" s="2">
        <v>1</v>
      </c>
      <c r="E28" s="3" t="s">
        <v>8</v>
      </c>
      <c r="F28" s="3">
        <v>1</v>
      </c>
      <c r="G28" s="3">
        <v>1</v>
      </c>
      <c r="H28" s="3">
        <v>1</v>
      </c>
      <c r="I28" s="3">
        <v>1</v>
      </c>
      <c r="J28" s="3">
        <v>1</v>
      </c>
      <c r="K28" s="17">
        <f t="shared" si="0"/>
        <v>5</v>
      </c>
    </row>
    <row r="29" spans="1:11" ht="12.75" customHeight="1" x14ac:dyDescent="0.25">
      <c r="A29" s="1" t="s">
        <v>59</v>
      </c>
      <c r="B29" s="1" t="s">
        <v>62</v>
      </c>
      <c r="C29" s="1" t="s">
        <v>64</v>
      </c>
      <c r="D29" s="2">
        <v>1</v>
      </c>
      <c r="E29" s="3" t="s">
        <v>8</v>
      </c>
      <c r="F29" s="3">
        <v>1</v>
      </c>
      <c r="G29" s="3">
        <v>1</v>
      </c>
      <c r="H29" s="3">
        <v>1</v>
      </c>
      <c r="I29" s="3">
        <v>1</v>
      </c>
      <c r="J29" s="3">
        <v>1</v>
      </c>
      <c r="K29" s="17">
        <f t="shared" si="0"/>
        <v>5</v>
      </c>
    </row>
    <row r="30" spans="1:11" ht="12.75" customHeight="1" x14ac:dyDescent="0.25">
      <c r="A30" s="1" t="s">
        <v>59</v>
      </c>
      <c r="B30" s="1" t="s">
        <v>65</v>
      </c>
      <c r="C30" s="1" t="s">
        <v>66</v>
      </c>
      <c r="D30" s="2">
        <v>1</v>
      </c>
      <c r="E30" s="3" t="s">
        <v>8</v>
      </c>
      <c r="F30" s="3">
        <v>1</v>
      </c>
      <c r="G30" s="3">
        <v>1</v>
      </c>
      <c r="H30" s="3">
        <v>1</v>
      </c>
      <c r="I30" s="3">
        <v>1</v>
      </c>
      <c r="J30" s="3">
        <v>1</v>
      </c>
      <c r="K30" s="17">
        <f t="shared" si="0"/>
        <v>5</v>
      </c>
    </row>
    <row r="31" spans="1:11" ht="12.75" customHeight="1" x14ac:dyDescent="0.25">
      <c r="A31" s="1" t="s">
        <v>59</v>
      </c>
      <c r="B31" s="1" t="s">
        <v>65</v>
      </c>
      <c r="C31" s="1" t="s">
        <v>69</v>
      </c>
      <c r="D31" s="2">
        <v>1</v>
      </c>
      <c r="E31" s="3" t="s">
        <v>8</v>
      </c>
      <c r="F31" s="3">
        <v>1</v>
      </c>
      <c r="G31" s="3">
        <v>1</v>
      </c>
      <c r="H31" s="3">
        <v>1</v>
      </c>
      <c r="I31" s="3">
        <v>1</v>
      </c>
      <c r="J31" s="3">
        <v>1</v>
      </c>
      <c r="K31" s="17">
        <f t="shared" si="0"/>
        <v>5</v>
      </c>
    </row>
    <row r="32" spans="1:11" s="6" customFormat="1" x14ac:dyDescent="0.2">
      <c r="A32" s="1" t="s">
        <v>59</v>
      </c>
      <c r="B32" s="1" t="s">
        <v>65</v>
      </c>
      <c r="C32" s="16" t="s">
        <v>200</v>
      </c>
      <c r="D32" s="22">
        <v>5</v>
      </c>
      <c r="E32" s="3" t="s">
        <v>8</v>
      </c>
      <c r="F32" s="3">
        <v>0</v>
      </c>
      <c r="G32" s="3">
        <v>0</v>
      </c>
      <c r="H32" s="3">
        <v>1</v>
      </c>
      <c r="I32" s="3">
        <v>0</v>
      </c>
      <c r="J32" s="3">
        <v>0</v>
      </c>
      <c r="K32" s="17">
        <f t="shared" si="0"/>
        <v>1</v>
      </c>
    </row>
    <row r="33" spans="1:11" ht="12.75" customHeight="1" x14ac:dyDescent="0.25">
      <c r="A33" s="1" t="s">
        <v>156</v>
      </c>
      <c r="B33" s="1" t="s">
        <v>128</v>
      </c>
      <c r="C33" s="1" t="s">
        <v>129</v>
      </c>
      <c r="D33" s="5">
        <v>0.25</v>
      </c>
      <c r="E33" s="3" t="s">
        <v>8</v>
      </c>
      <c r="F33" s="3">
        <v>4</v>
      </c>
      <c r="G33" s="3">
        <v>4</v>
      </c>
      <c r="H33" s="3">
        <v>4</v>
      </c>
      <c r="I33" s="3">
        <v>4</v>
      </c>
      <c r="J33" s="3">
        <v>4</v>
      </c>
      <c r="K33" s="17">
        <f t="shared" si="0"/>
        <v>20</v>
      </c>
    </row>
    <row r="34" spans="1:11" ht="12.75" customHeight="1" x14ac:dyDescent="0.25">
      <c r="A34" s="1" t="s">
        <v>156</v>
      </c>
      <c r="B34" s="1" t="s">
        <v>157</v>
      </c>
      <c r="C34" s="1" t="s">
        <v>158</v>
      </c>
      <c r="D34" s="2">
        <v>1</v>
      </c>
      <c r="E34" s="3" t="s">
        <v>8</v>
      </c>
      <c r="F34" s="3">
        <v>1</v>
      </c>
      <c r="G34" s="3">
        <v>1</v>
      </c>
      <c r="H34" s="3">
        <v>1</v>
      </c>
      <c r="I34" s="3">
        <v>1</v>
      </c>
      <c r="J34" s="3">
        <v>1</v>
      </c>
      <c r="K34" s="17">
        <f t="shared" si="0"/>
        <v>5</v>
      </c>
    </row>
    <row r="35" spans="1:11" ht="12.75" customHeight="1" x14ac:dyDescent="0.25">
      <c r="A35" s="1" t="s">
        <v>156</v>
      </c>
      <c r="B35" s="1" t="s">
        <v>157</v>
      </c>
      <c r="C35" s="1" t="s">
        <v>159</v>
      </c>
      <c r="D35" s="2">
        <v>1</v>
      </c>
      <c r="E35" s="3" t="s">
        <v>8</v>
      </c>
      <c r="F35" s="3">
        <v>1</v>
      </c>
      <c r="G35" s="3">
        <v>1</v>
      </c>
      <c r="H35" s="3">
        <v>1</v>
      </c>
      <c r="I35" s="3">
        <v>1</v>
      </c>
      <c r="J35" s="3">
        <v>1</v>
      </c>
      <c r="K35" s="17">
        <f t="shared" si="0"/>
        <v>5</v>
      </c>
    </row>
    <row r="36" spans="1:11" ht="12.75" customHeight="1" x14ac:dyDescent="0.25">
      <c r="A36" s="1" t="s">
        <v>10</v>
      </c>
      <c r="B36" s="1" t="s">
        <v>11</v>
      </c>
      <c r="C36" s="1" t="s">
        <v>12</v>
      </c>
      <c r="D36" s="4">
        <v>0.5</v>
      </c>
      <c r="E36" s="3" t="s">
        <v>8</v>
      </c>
      <c r="F36" s="3">
        <v>2</v>
      </c>
      <c r="G36" s="3">
        <v>2</v>
      </c>
      <c r="H36" s="3">
        <v>2</v>
      </c>
      <c r="I36" s="3">
        <v>2</v>
      </c>
      <c r="J36" s="3">
        <v>2</v>
      </c>
      <c r="K36" s="17">
        <f t="shared" si="0"/>
        <v>10</v>
      </c>
    </row>
    <row r="37" spans="1:11" ht="12.75" customHeight="1" x14ac:dyDescent="0.25">
      <c r="A37" s="1" t="s">
        <v>10</v>
      </c>
      <c r="B37" s="1" t="s">
        <v>11</v>
      </c>
      <c r="C37" s="1" t="s">
        <v>13</v>
      </c>
      <c r="D37" s="2">
        <v>1</v>
      </c>
      <c r="E37" s="3" t="s">
        <v>8</v>
      </c>
      <c r="F37" s="3">
        <v>1</v>
      </c>
      <c r="G37" s="3">
        <v>1</v>
      </c>
      <c r="H37" s="3">
        <v>1</v>
      </c>
      <c r="I37" s="3">
        <v>1</v>
      </c>
      <c r="J37" s="3">
        <v>1</v>
      </c>
      <c r="K37" s="17">
        <f t="shared" si="0"/>
        <v>5</v>
      </c>
    </row>
    <row r="38" spans="1:11" ht="12.75" customHeight="1" x14ac:dyDescent="0.25">
      <c r="A38" s="6"/>
      <c r="B38" s="6"/>
      <c r="C38" s="6"/>
      <c r="D38" s="6"/>
      <c r="E38" s="6"/>
      <c r="F38" s="6"/>
      <c r="G38" s="6"/>
      <c r="H38" s="6"/>
      <c r="I38" s="6"/>
      <c r="J38" s="6"/>
      <c r="K38" s="14"/>
    </row>
  </sheetData>
  <pageMargins left="0.70866141732283472" right="0.6692913385826772" top="0.74803149606299213" bottom="0.15748031496062992" header="0.23622047244094491" footer="0.23622047244094491"/>
  <pageSetup paperSize="9" scale="54" fitToHeight="0" orientation="landscape" r:id="rId1"/>
  <headerFooter>
    <oddHeader>&amp;LBijlage 08
Preventief onderhoud&amp;COnderhoudscontract Prins Bernhard Sluiscomplex&amp;R01-05-2025</oddHeader>
    <oddFooter>&amp;R&amp;P/&amp;N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46437B479B1E4DA1A9051D61418E34" ma:contentTypeVersion="4" ma:contentTypeDescription="Create a new document." ma:contentTypeScope="" ma:versionID="98c0e62046f7e835dfcaf7a453199102">
  <xsd:schema xmlns:xsd="http://www.w3.org/2001/XMLSchema" xmlns:xs="http://www.w3.org/2001/XMLSchema" xmlns:p="http://schemas.microsoft.com/office/2006/metadata/properties" xmlns:ns2="acfc91d4-4d3c-4cb1-8c2c-fed192bf297e" targetNamespace="http://schemas.microsoft.com/office/2006/metadata/properties" ma:root="true" ma:fieldsID="000b42f0194fc5d66d351e87d81c3552" ns2:_="">
    <xsd:import namespace="acfc91d4-4d3c-4cb1-8c2c-fed192bf297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fc91d4-4d3c-4cb1-8c2c-fed192bf29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4589244-DE17-4D29-B225-9DEEE109610A}">
  <ds:schemaRefs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acfc91d4-4d3c-4cb1-8c2c-fed192bf297e"/>
    <ds:schemaRef ds:uri="http://www.w3.org/XML/1998/namespace"/>
    <ds:schemaRef ds:uri="http://purl.org/dc/elements/1.1/"/>
    <ds:schemaRef ds:uri="http://schemas.microsoft.com/office/infopath/2007/PartnerControl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6C1DC02-E0C5-439A-8EA2-3459E357CE72}"/>
</file>

<file path=customXml/itemProps3.xml><?xml version="1.0" encoding="utf-8"?>
<ds:datastoreItem xmlns:ds="http://schemas.openxmlformats.org/officeDocument/2006/customXml" ds:itemID="{C356725D-08BA-4E87-94A3-A10E49F503E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Prins Bernhardsluis</vt:lpstr>
      <vt:lpstr>Zutphensewegbrug</vt:lpstr>
      <vt:lpstr>Deensestraatbrug</vt:lpstr>
      <vt:lpstr>Hanzebrug spoorbrug</vt:lpstr>
      <vt:lpstr>Hanzebrug verkeersbrug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Bijlage 22 Preventief onderhoud.xlsx</dc:title>
  <dc:creator>P601213</dc:creator>
  <cp:lastModifiedBy>Grietsje van der Heide-Wijma</cp:lastModifiedBy>
  <cp:lastPrinted>2025-04-24T17:48:45Z</cp:lastPrinted>
  <dcterms:created xsi:type="dcterms:W3CDTF">2025-03-21T14:26:54Z</dcterms:created>
  <dcterms:modified xsi:type="dcterms:W3CDTF">2025-04-24T17:49:30Z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0x0101000C46437B479B1E4DA1A9051D61418E34</vt:lpwstr>
  </property>
</Properties>
</file>